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Ввод'!$T$24</definedName>
    <definedName name="T62R24C17">'6.2. Фин Осв Ввод'!$U$24</definedName>
    <definedName name="T62R24C18">'6.2. Фин Осв Ввод'!$V$24</definedName>
    <definedName name="T62R24C19">'6.2. Фин Осв Ввод'!$W$24</definedName>
    <definedName name="T62R24C20">'6.2. Фин Осв Ввод'!$X$24</definedName>
    <definedName name="T62R24C21">'6.2. Фин Осв Ввод'!$Y$24</definedName>
    <definedName name="T62R24C22">'6.2. Фин Осв Ввод'!#REF!</definedName>
    <definedName name="T62R24C23">'6.2. Фин Осв Ввод'!#REF!</definedName>
    <definedName name="T62R24C24">'6.2. Фин Осв Ввод'!#REF!</definedName>
    <definedName name="T62R24C25">'6.2. Фин Осв Ввод'!#REF!</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Ввод'!$T$25</definedName>
    <definedName name="T62R25C17">'6.2. Фин Осв Ввод'!$U$25</definedName>
    <definedName name="T62R25C18">'6.2. Фин Осв Ввод'!$V$25</definedName>
    <definedName name="T62R25C19">'6.2. Фин Осв Ввод'!$W$25</definedName>
    <definedName name="T62R25C20">'6.2. Фин Осв Ввод'!$X$25</definedName>
    <definedName name="T62R25C21">'6.2. Фин Осв Ввод'!$Y$25</definedName>
    <definedName name="T62R25C22">'6.2. Фин Осв Ввод'!#REF!</definedName>
    <definedName name="T62R25C23">'6.2. Фин Осв Ввод'!#REF!</definedName>
    <definedName name="T62R25C24">'6.2. Фин Осв Ввод'!#REF!</definedName>
    <definedName name="T62R25C25">'6.2. Фин Осв Ввод'!#REF!</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Ввод'!$T$26</definedName>
    <definedName name="T62R26C17">'6.2. Фин Осв Ввод'!$U$26</definedName>
    <definedName name="T62R26C18">'6.2. Фин Осв Ввод'!$V$26</definedName>
    <definedName name="T62R26C19">'6.2. Фин Осв Ввод'!$W$26</definedName>
    <definedName name="T62R26C20">'6.2. Фин Осв Ввод'!$X$26</definedName>
    <definedName name="T62R26C21">'6.2. Фин Осв Ввод'!$Y$26</definedName>
    <definedName name="T62R26C22">'6.2. Фин Осв Ввод'!#REF!</definedName>
    <definedName name="T62R26C23">'6.2. Фин Осв Ввод'!#REF!</definedName>
    <definedName name="T62R26C24">'6.2. Фин Осв Ввод'!#REF!</definedName>
    <definedName name="T62R26C25">'6.2. Фин Осв Ввод'!#REF!</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Ввод'!$T$27</definedName>
    <definedName name="T62R27C17">'6.2. Фин Осв Ввод'!$U$27</definedName>
    <definedName name="T62R27C18">'6.2. Фин Осв Ввод'!$V$27</definedName>
    <definedName name="T62R27C19">'6.2. Фин Осв Ввод'!$W$27</definedName>
    <definedName name="T62R27C20">'6.2. Фин Осв Ввод'!$X$27</definedName>
    <definedName name="T62R27C21">'6.2. Фин Осв Ввод'!$Y$27</definedName>
    <definedName name="T62R27C22">'6.2. Фин Осв Ввод'!#REF!</definedName>
    <definedName name="T62R27C23">'6.2. Фин Осв Ввод'!#REF!</definedName>
    <definedName name="T62R27C24">'6.2. Фин Осв Ввод'!#REF!</definedName>
    <definedName name="T62R27C25">'6.2. Фин Осв Ввод'!#REF!</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Ввод'!$T$28</definedName>
    <definedName name="T62R28C17">'6.2. Фин Осв Ввод'!$U$28</definedName>
    <definedName name="T62R28C18">'6.2. Фин Осв Ввод'!$V$28</definedName>
    <definedName name="T62R28C19">'6.2. Фин Осв Ввод'!$W$28</definedName>
    <definedName name="T62R28C20">'6.2. Фин Осв Ввод'!$X$28</definedName>
    <definedName name="T62R28C21">'6.2. Фин Осв Ввод'!$Y$28</definedName>
    <definedName name="T62R28C22">'6.2. Фин Осв Ввод'!#REF!</definedName>
    <definedName name="T62R28C23">'6.2. Фин Осв Ввод'!#REF!</definedName>
    <definedName name="T62R28C24">'6.2. Фин Осв Ввод'!#REF!</definedName>
    <definedName name="T62R28C25">'6.2. Фин Осв Ввод'!#REF!</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Ввод'!$T$29</definedName>
    <definedName name="T62R29C17">'6.2. Фин Осв Ввод'!$U$29</definedName>
    <definedName name="T62R29C18">'6.2. Фин Осв Ввод'!$V$29</definedName>
    <definedName name="T62R29C19">'6.2. Фин Осв Ввод'!$W$29</definedName>
    <definedName name="T62R29C20">'6.2. Фин Осв Ввод'!$X$29</definedName>
    <definedName name="T62R29C21">'6.2. Фин Осв Ввод'!$Y$29</definedName>
    <definedName name="T62R29C22">'6.2. Фин Осв Ввод'!#REF!</definedName>
    <definedName name="T62R29C23">'6.2. Фин Осв Ввод'!#REF!</definedName>
    <definedName name="T62R29C24">'6.2. Фин Осв Ввод'!#REF!</definedName>
    <definedName name="T62R29C25">'6.2. Фин Осв Ввод'!#REF!</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Ввод'!$T$30</definedName>
    <definedName name="T62R30C17">'6.2. Фин Осв Ввод'!$U$30</definedName>
    <definedName name="T62R30C18">'6.2. Фин Осв Ввод'!$V$30</definedName>
    <definedName name="T62R30C19">'6.2. Фин Осв Ввод'!$W$30</definedName>
    <definedName name="T62R30C20">'6.2. Фин Осв Ввод'!$X$30</definedName>
    <definedName name="T62R30C21">'6.2. Фин Осв Ввод'!$Y$30</definedName>
    <definedName name="T62R30C22">'6.2. Фин Осв Ввод'!#REF!</definedName>
    <definedName name="T62R30C23">'6.2. Фин Осв Ввод'!#REF!</definedName>
    <definedName name="T62R30C24">'6.2. Фин Осв Ввод'!#REF!</definedName>
    <definedName name="T62R30C25">'6.2. Фин Осв Ввод'!#REF!</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Ввод'!$T$31</definedName>
    <definedName name="T62R31C17">'6.2. Фин Осв Ввод'!$U$31</definedName>
    <definedName name="T62R31C18">'6.2. Фин Осв Ввод'!$V$31</definedName>
    <definedName name="T62R31C19">'6.2. Фин Осв Ввод'!$W$31</definedName>
    <definedName name="T62R31C20">'6.2. Фин Осв Ввод'!$X$31</definedName>
    <definedName name="T62R31C21">'6.2. Фин Осв Ввод'!$Y$31</definedName>
    <definedName name="T62R31C22">'6.2. Фин Осв Ввод'!#REF!</definedName>
    <definedName name="T62R31C23">'6.2. Фин Осв Ввод'!#REF!</definedName>
    <definedName name="T62R31C24">'6.2. Фин Осв Ввод'!#REF!</definedName>
    <definedName name="T62R31C25">'6.2. Фин Осв Ввод'!#REF!</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Ввод'!$T$32</definedName>
    <definedName name="T62R32C17">'6.2. Фин Осв Ввод'!$U$32</definedName>
    <definedName name="T62R32C18">'6.2. Фин Осв Ввод'!$V$32</definedName>
    <definedName name="T62R32C19">'6.2. Фин Осв Ввод'!$W$32</definedName>
    <definedName name="T62R32C20">'6.2. Фин Осв Ввод'!$X$32</definedName>
    <definedName name="T62R32C21">'6.2. Фин Осв Ввод'!$Y$32</definedName>
    <definedName name="T62R32C22">'6.2. Фин Осв Ввод'!#REF!</definedName>
    <definedName name="T62R32C23">'6.2. Фин Осв Ввод'!#REF!</definedName>
    <definedName name="T62R32C24">'6.2. Фин Осв Ввод'!#REF!</definedName>
    <definedName name="T62R32C25">'6.2. Фин Осв Ввод'!#REF!</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Ввод'!$T$33</definedName>
    <definedName name="T62R33C17">'6.2. Фин Осв Ввод'!$U$33</definedName>
    <definedName name="T62R33C18">'6.2. Фин Осв Ввод'!$V$33</definedName>
    <definedName name="T62R33C19">'6.2. Фин Осв Ввод'!$W$33</definedName>
    <definedName name="T62R33C20">'6.2. Фин Осв Ввод'!$X$33</definedName>
    <definedName name="T62R33C21">'6.2. Фин Осв Ввод'!$Y$33</definedName>
    <definedName name="T62R33C22">'6.2. Фин Осв Ввод'!#REF!</definedName>
    <definedName name="T62R33C23">'6.2. Фин Осв Ввод'!#REF!</definedName>
    <definedName name="T62R33C24">'6.2. Фин Осв Ввод'!#REF!</definedName>
    <definedName name="T62R33C25">'6.2. Фин Осв Ввод'!#REF!</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Ввод'!$T$34</definedName>
    <definedName name="T62R34C17">'6.2. Фин Осв Ввод'!$U$34</definedName>
    <definedName name="T62R34C18">'6.2. Фин Осв Ввод'!$V$34</definedName>
    <definedName name="T62R34C19">'6.2. Фин Осв Ввод'!$W$34</definedName>
    <definedName name="T62R34C20">'6.2. Фин Осв Ввод'!$X$34</definedName>
    <definedName name="T62R34C21">'6.2. Фин Осв Ввод'!$Y$34</definedName>
    <definedName name="T62R34C22">'6.2. Фин Осв Ввод'!#REF!</definedName>
    <definedName name="T62R34C23">'6.2. Фин Осв Ввод'!#REF!</definedName>
    <definedName name="T62R34C24">'6.2. Фин Осв Ввод'!#REF!</definedName>
    <definedName name="T62R34C25">'6.2. Фин Осв Ввод'!#REF!</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Ввод'!$T$35</definedName>
    <definedName name="T62R35C17">'6.2. Фин Осв Ввод'!$U$35</definedName>
    <definedName name="T62R35C18">'6.2. Фин Осв Ввод'!$V$35</definedName>
    <definedName name="T62R35C19">'6.2. Фин Осв Ввод'!$W$35</definedName>
    <definedName name="T62R35C20">'6.2. Фин Осв Ввод'!$X$35</definedName>
    <definedName name="T62R35C21">'6.2. Фин Осв Ввод'!$Y$35</definedName>
    <definedName name="T62R35C22">'6.2. Фин Осв Ввод'!#REF!</definedName>
    <definedName name="T62R35C23">'6.2. Фин Осв Ввод'!#REF!</definedName>
    <definedName name="T62R35C24">'6.2. Фин Осв Ввод'!#REF!</definedName>
    <definedName name="T62R35C25">'6.2. Фин Осв Ввод'!#REF!</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Ввод'!$T$36</definedName>
    <definedName name="T62R36C17">'6.2. Фин Осв Ввод'!$U$36</definedName>
    <definedName name="T62R36C18">'6.2. Фин Осв Ввод'!$V$36</definedName>
    <definedName name="T62R36C19">'6.2. Фин Осв Ввод'!$W$36</definedName>
    <definedName name="T62R36C20">'6.2. Фин Осв Ввод'!$X$36</definedName>
    <definedName name="T62R36C21">'6.2. Фин Осв Ввод'!$Y$36</definedName>
    <definedName name="T62R36C22">'6.2. Фин Осв Ввод'!#REF!</definedName>
    <definedName name="T62R36C23">'6.2. Фин Осв Ввод'!#REF!</definedName>
    <definedName name="T62R36C24">'6.2. Фин Осв Ввод'!#REF!</definedName>
    <definedName name="T62R36C25">'6.2. Фин Осв Ввод'!#REF!</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Ввод'!$T$37</definedName>
    <definedName name="T62R37C17">'6.2. Фин Осв Ввод'!$U$37</definedName>
    <definedName name="T62R37C18">'6.2. Фин Осв Ввод'!$V$37</definedName>
    <definedName name="T62R37C19">'6.2. Фин Осв Ввод'!$W$37</definedName>
    <definedName name="T62R37C20">'6.2. Фин Осв Ввод'!$X$37</definedName>
    <definedName name="T62R37C21">'6.2. Фин Осв Ввод'!$Y$37</definedName>
    <definedName name="T62R37C22">'6.2. Фин Осв Ввод'!#REF!</definedName>
    <definedName name="T62R37C23">'6.2. Фин Осв Ввод'!#REF!</definedName>
    <definedName name="T62R37C24">'6.2. Фин Осв Ввод'!#REF!</definedName>
    <definedName name="T62R37C25">'6.2. Фин Осв Ввод'!#REF!</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Ввод'!$T$38</definedName>
    <definedName name="T62R38C17">'6.2. Фин Осв Ввод'!$U$38</definedName>
    <definedName name="T62R38C18">'6.2. Фин Осв Ввод'!$V$38</definedName>
    <definedName name="T62R38C19">'6.2. Фин Осв Ввод'!$W$38</definedName>
    <definedName name="T62R38C20">'6.2. Фин Осв Ввод'!$X$38</definedName>
    <definedName name="T62R38C21">'6.2. Фин Осв Ввод'!$Y$38</definedName>
    <definedName name="T62R38C22">'6.2. Фин Осв Ввод'!#REF!</definedName>
    <definedName name="T62R38C23">'6.2. Фин Осв Ввод'!#REF!</definedName>
    <definedName name="T62R38C24">'6.2. Фин Осв Ввод'!#REF!</definedName>
    <definedName name="T62R38C25">'6.2. Фин Осв Ввод'!#REF!</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Ввод'!$T$39</definedName>
    <definedName name="T62R39C17">'6.2. Фин Осв Ввод'!$U$39</definedName>
    <definedName name="T62R39C18">'6.2. Фин Осв Ввод'!$V$39</definedName>
    <definedName name="T62R39C19">'6.2. Фин Осв Ввод'!$W$39</definedName>
    <definedName name="T62R39C20">'6.2. Фин Осв Ввод'!$X$39</definedName>
    <definedName name="T62R39C21">'6.2. Фин Осв Ввод'!$Y$39</definedName>
    <definedName name="T62R39C22">'6.2. Фин Осв Ввод'!#REF!</definedName>
    <definedName name="T62R39C23">'6.2. Фин Осв Ввод'!#REF!</definedName>
    <definedName name="T62R39C24">'6.2. Фин Осв Ввод'!#REF!</definedName>
    <definedName name="T62R39C25">'6.2. Фин Осв Ввод'!#REF!</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Ввод'!$T$40</definedName>
    <definedName name="T62R40C17">'6.2. Фин Осв Ввод'!$U$40</definedName>
    <definedName name="T62R40C18">'6.2. Фин Осв Ввод'!$V$40</definedName>
    <definedName name="T62R40C19">'6.2. Фин Осв Ввод'!$W$40</definedName>
    <definedName name="T62R40C20">'6.2. Фин Осв Ввод'!$X$40</definedName>
    <definedName name="T62R40C21">'6.2. Фин Осв Ввод'!$Y$40</definedName>
    <definedName name="T62R40C22">'6.2. Фин Осв Ввод'!#REF!</definedName>
    <definedName name="T62R40C23">'6.2. Фин Осв Ввод'!#REF!</definedName>
    <definedName name="T62R40C24">'6.2. Фин Осв Ввод'!#REF!</definedName>
    <definedName name="T62R40C25">'6.2. Фин Осв Ввод'!#REF!</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Ввод'!$T$41</definedName>
    <definedName name="T62R41C17">'6.2. Фин Осв Ввод'!$U$41</definedName>
    <definedName name="T62R41C18">'6.2. Фин Осв Ввод'!$V$41</definedName>
    <definedName name="T62R41C19">'6.2. Фин Осв Ввод'!$W$41</definedName>
    <definedName name="T62R41C20">'6.2. Фин Осв Ввод'!$X$41</definedName>
    <definedName name="T62R41C21">'6.2. Фин Осв Ввод'!$Y$41</definedName>
    <definedName name="T62R41C22">'6.2. Фин Осв Ввод'!#REF!</definedName>
    <definedName name="T62R41C23">'6.2. Фин Осв Ввод'!#REF!</definedName>
    <definedName name="T62R41C24">'6.2. Фин Осв Ввод'!#REF!</definedName>
    <definedName name="T62R41C25">'6.2. Фин Осв Ввод'!#REF!</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Ввод'!$T$42</definedName>
    <definedName name="T62R42C17">'6.2. Фин Осв Ввод'!$U$42</definedName>
    <definedName name="T62R42C18">'6.2. Фин Осв Ввод'!$V$42</definedName>
    <definedName name="T62R42C19">'6.2. Фин Осв Ввод'!$W$42</definedName>
    <definedName name="T62R42C20">'6.2. Фин Осв Ввод'!$X$42</definedName>
    <definedName name="T62R42C21">'6.2. Фин Осв Ввод'!$Y$42</definedName>
    <definedName name="T62R42C22">'6.2. Фин Осв Ввод'!#REF!</definedName>
    <definedName name="T62R42C23">'6.2. Фин Осв Ввод'!#REF!</definedName>
    <definedName name="T62R42C24">'6.2. Фин Осв Ввод'!#REF!</definedName>
    <definedName name="T62R42C25">'6.2. Фин Осв Ввод'!#REF!</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Ввод'!$T$43</definedName>
    <definedName name="T62R43C17">'6.2. Фин Осв Ввод'!$U$43</definedName>
    <definedName name="T62R43C18">'6.2. Фин Осв Ввод'!$V$43</definedName>
    <definedName name="T62R43C19">'6.2. Фин Осв Ввод'!$W$43</definedName>
    <definedName name="T62R43C20">'6.2. Фин Осв Ввод'!$X$43</definedName>
    <definedName name="T62R43C21">'6.2. Фин Осв Ввод'!$Y$43</definedName>
    <definedName name="T62R43C22">'6.2. Фин Осв Ввод'!#REF!</definedName>
    <definedName name="T62R43C23">'6.2. Фин Осв Ввод'!#REF!</definedName>
    <definedName name="T62R43C24">'6.2. Фин Осв Ввод'!#REF!</definedName>
    <definedName name="T62R43C25">'6.2. Фин Осв Ввод'!#REF!</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Ввод'!$T$44</definedName>
    <definedName name="T62R44C17">'6.2. Фин Осв Ввод'!$U$44</definedName>
    <definedName name="T62R44C18">'6.2. Фин Осв Ввод'!$V$44</definedName>
    <definedName name="T62R44C19">'6.2. Фин Осв Ввод'!$W$44</definedName>
    <definedName name="T62R44C20">'6.2. Фин Осв Ввод'!$X$44</definedName>
    <definedName name="T62R44C21">'6.2. Фин Осв Ввод'!$Y$44</definedName>
    <definedName name="T62R44C22">'6.2. Фин Осв Ввод'!#REF!</definedName>
    <definedName name="T62R44C23">'6.2. Фин Осв Ввод'!#REF!</definedName>
    <definedName name="T62R44C24">'6.2. Фин Осв Ввод'!#REF!</definedName>
    <definedName name="T62R44C25">'6.2. Фин Осв Ввод'!#REF!</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Ввод'!$T$45</definedName>
    <definedName name="T62R45C17">'6.2. Фин Осв Ввод'!$U$45</definedName>
    <definedName name="T62R45C18">'6.2. Фин Осв Ввод'!$V$45</definedName>
    <definedName name="T62R45C19">'6.2. Фин Осв Ввод'!$W$45</definedName>
    <definedName name="T62R45C20">'6.2. Фин Осв Ввод'!$X$45</definedName>
    <definedName name="T62R45C21">'6.2. Фин Осв Ввод'!$Y$45</definedName>
    <definedName name="T62R45C22">'6.2. Фин Осв Ввод'!#REF!</definedName>
    <definedName name="T62R45C23">'6.2. Фин Осв Ввод'!#REF!</definedName>
    <definedName name="T62R45C24">'6.2. Фин Осв Ввод'!#REF!</definedName>
    <definedName name="T62R45C25">'6.2. Фин Осв Ввод'!#REF!</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Ввод'!$T$46</definedName>
    <definedName name="T62R46C17">'6.2. Фин Осв Ввод'!$U$46</definedName>
    <definedName name="T62R46C18">'6.2. Фин Осв Ввод'!$V$46</definedName>
    <definedName name="T62R46C19">'6.2. Фин Осв Ввод'!$W$46</definedName>
    <definedName name="T62R46C20">'6.2. Фин Осв Ввод'!$X$46</definedName>
    <definedName name="T62R46C21">'6.2. Фин Осв Ввод'!$Y$46</definedName>
    <definedName name="T62R46C22">'6.2. Фин Осв Ввод'!#REF!</definedName>
    <definedName name="T62R46C23">'6.2. Фин Осв Ввод'!#REF!</definedName>
    <definedName name="T62R46C24">'6.2. Фин Осв Ввод'!#REF!</definedName>
    <definedName name="T62R46C25">'6.2. Фин Осв Ввод'!#REF!</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Ввод'!$T$47</definedName>
    <definedName name="T62R47C17">'6.2. Фин Осв Ввод'!$U$47</definedName>
    <definedName name="T62R47C18">'6.2. Фин Осв Ввод'!$V$47</definedName>
    <definedName name="T62R47C19">'6.2. Фин Осв Ввод'!$W$47</definedName>
    <definedName name="T62R47C20">'6.2. Фин Осв Ввод'!$X$47</definedName>
    <definedName name="T62R47C21">'6.2. Фин Осв Ввод'!$Y$47</definedName>
    <definedName name="T62R47C22">'6.2. Фин Осв Ввод'!#REF!</definedName>
    <definedName name="T62R47C23">'6.2. Фин Осв Ввод'!#REF!</definedName>
    <definedName name="T62R47C24">'6.2. Фин Осв Ввод'!#REF!</definedName>
    <definedName name="T62R47C25">'6.2. Фин Осв Ввод'!#REF!</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Ввод'!$T$48</definedName>
    <definedName name="T62R48C17">'6.2. Фин Осв Ввод'!$U$48</definedName>
    <definedName name="T62R48C18">'6.2. Фин Осв Ввод'!$V$48</definedName>
    <definedName name="T62R48C19">'6.2. Фин Осв Ввод'!$W$48</definedName>
    <definedName name="T62R48C20">'6.2. Фин Осв Ввод'!$X$48</definedName>
    <definedName name="T62R48C21">'6.2. Фин Осв Ввод'!$Y$48</definedName>
    <definedName name="T62R48C22">'6.2. Фин Осв Ввод'!#REF!</definedName>
    <definedName name="T62R48C23">'6.2. Фин Осв Ввод'!#REF!</definedName>
    <definedName name="T62R48C24">'6.2. Фин Осв Ввод'!#REF!</definedName>
    <definedName name="T62R48C25">'6.2. Фин Осв Ввод'!#REF!</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Ввод'!$T$49</definedName>
    <definedName name="T62R49C17">'6.2. Фин Осв Ввод'!$U$49</definedName>
    <definedName name="T62R49C18">'6.2. Фин Осв Ввод'!$V$49</definedName>
    <definedName name="T62R49C19">'6.2. Фин Осв Ввод'!$W$49</definedName>
    <definedName name="T62R49C20">'6.2. Фин Осв Ввод'!$X$49</definedName>
    <definedName name="T62R49C21">'6.2. Фин Осв Ввод'!$Y$49</definedName>
    <definedName name="T62R49C22">'6.2. Фин Осв Ввод'!#REF!</definedName>
    <definedName name="T62R49C23">'6.2. Фин Осв Ввод'!#REF!</definedName>
    <definedName name="T62R49C24">'6.2. Фин Осв Ввод'!#REF!</definedName>
    <definedName name="T62R49C25">'6.2. Фин Осв Ввод'!#REF!</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Ввод'!$T$50</definedName>
    <definedName name="T62R50C17">'6.2. Фин Осв Ввод'!$U$50</definedName>
    <definedName name="T62R50C18">'6.2. Фин Осв Ввод'!$V$50</definedName>
    <definedName name="T62R50C19">'6.2. Фин Осв Ввод'!$W$50</definedName>
    <definedName name="T62R50C20">'6.2. Фин Осв Ввод'!$X$50</definedName>
    <definedName name="T62R50C21">'6.2. Фин Осв Ввод'!$Y$50</definedName>
    <definedName name="T62R50C22">'6.2. Фин Осв Ввод'!#REF!</definedName>
    <definedName name="T62R50C23">'6.2. Фин Осв Ввод'!#REF!</definedName>
    <definedName name="T62R50C24">'6.2. Фин Осв Ввод'!#REF!</definedName>
    <definedName name="T62R50C25">'6.2. Фин Осв Ввод'!#REF!</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Ввод'!$T$51</definedName>
    <definedName name="T62R51C17">'6.2. Фин Осв Ввод'!$U$51</definedName>
    <definedName name="T62R51C18">'6.2. Фин Осв Ввод'!$V$51</definedName>
    <definedName name="T62R51C19">'6.2. Фин Осв Ввод'!$W$51</definedName>
    <definedName name="T62R51C20">'6.2. Фин Осв Ввод'!$X$51</definedName>
    <definedName name="T62R51C21">'6.2. Фин Осв Ввод'!$Y$51</definedName>
    <definedName name="T62R51C22">'6.2. Фин Осв Ввод'!#REF!</definedName>
    <definedName name="T62R51C23">'6.2. Фин Осв Ввод'!#REF!</definedName>
    <definedName name="T62R51C24">'6.2. Фин Осв Ввод'!#REF!</definedName>
    <definedName name="T62R51C25">'6.2. Фин Осв Ввод'!#REF!</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Ввод'!$T$52</definedName>
    <definedName name="T62R52C17">'6.2. Фин Осв Ввод'!$U$52</definedName>
    <definedName name="T62R52C18">'6.2. Фин Осв Ввод'!$V$52</definedName>
    <definedName name="T62R52C19">'6.2. Фин Осв Ввод'!$W$52</definedName>
    <definedName name="T62R52C20">'6.2. Фин Осв Ввод'!$X$52</definedName>
    <definedName name="T62R52C21">'6.2. Фин Осв Ввод'!$Y$52</definedName>
    <definedName name="T62R52C22">'6.2. Фин Осв Ввод'!#REF!</definedName>
    <definedName name="T62R52C23">'6.2. Фин Осв Ввод'!#REF!</definedName>
    <definedName name="T62R52C24">'6.2. Фин Осв Ввод'!#REF!</definedName>
    <definedName name="T62R52C25">'6.2. Фин Осв Ввод'!#REF!</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Ввод'!$T$53</definedName>
    <definedName name="T62R53C17">'6.2. Фин Осв Ввод'!$U$53</definedName>
    <definedName name="T62R53C18">'6.2. Фин Осв Ввод'!$V$53</definedName>
    <definedName name="T62R53C19">'6.2. Фин Осв Ввод'!$W$53</definedName>
    <definedName name="T62R53C20">'6.2. Фин Осв Ввод'!$X$53</definedName>
    <definedName name="T62R53C21">'6.2. Фин Осв Ввод'!$Y$53</definedName>
    <definedName name="T62R53C22">'6.2. Фин Осв Ввод'!#REF!</definedName>
    <definedName name="T62R53C23">'6.2. Фин Осв Ввод'!#REF!</definedName>
    <definedName name="T62R53C24">'6.2. Фин Осв Ввод'!#REF!</definedName>
    <definedName name="T62R53C25">'6.2. Фин Осв Ввод'!#REF!</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Ввод'!$T$54</definedName>
    <definedName name="T62R54C17">'6.2. Фин Осв Ввод'!$U$54</definedName>
    <definedName name="T62R54C18">'6.2. Фин Осв Ввод'!$V$54</definedName>
    <definedName name="T62R54C19">'6.2. Фин Осв Ввод'!$W$54</definedName>
    <definedName name="T62R54C20">'6.2. Фин Осв Ввод'!$X$54</definedName>
    <definedName name="T62R54C21">'6.2. Фин Осв Ввод'!$Y$54</definedName>
    <definedName name="T62R54C22">'6.2. Фин Осв Ввод'!#REF!</definedName>
    <definedName name="T62R54C23">'6.2. Фин Осв Ввод'!#REF!</definedName>
    <definedName name="T62R54C24">'6.2. Фин Осв Ввод'!#REF!</definedName>
    <definedName name="T62R54C25">'6.2. Фин Осв Ввод'!#REF!</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Ввод'!$T$55</definedName>
    <definedName name="T62R55C17">'6.2. Фин Осв Ввод'!$U$55</definedName>
    <definedName name="T62R55C18">'6.2. Фин Осв Ввод'!$V$55</definedName>
    <definedName name="T62R55C19">'6.2. Фин Осв Ввод'!$W$55</definedName>
    <definedName name="T62R55C20">'6.2. Фин Осв Ввод'!$X$55</definedName>
    <definedName name="T62R55C21">'6.2. Фин Осв Ввод'!$Y$55</definedName>
    <definedName name="T62R55C22">'6.2. Фин Осв Ввод'!#REF!</definedName>
    <definedName name="T62R55C23">'6.2. Фин Осв Ввод'!#REF!</definedName>
    <definedName name="T62R55C24">'6.2. Фин Осв Ввод'!#REF!</definedName>
    <definedName name="T62R55C25">'6.2. Фин Осв Ввод'!#REF!</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Ввод'!$T$56</definedName>
    <definedName name="T62R56C17">'6.2. Фин Осв Ввод'!$U$56</definedName>
    <definedName name="T62R56C18">'6.2. Фин Осв Ввод'!$V$56</definedName>
    <definedName name="T62R56C19">'6.2. Фин Осв Ввод'!$W$56</definedName>
    <definedName name="T62R56C20">'6.2. Фин Осв Ввод'!$X$56</definedName>
    <definedName name="T62R56C21">'6.2. Фин Осв Ввод'!$Y$56</definedName>
    <definedName name="T62R56C22">'6.2. Фин Осв Ввод'!#REF!</definedName>
    <definedName name="T62R56C23">'6.2. Фин Осв Ввод'!#REF!</definedName>
    <definedName name="T62R56C24">'6.2. Фин Осв Ввод'!#REF!</definedName>
    <definedName name="T62R56C25">'6.2. Фин Осв Ввод'!#REF!</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Ввод'!$T$57</definedName>
    <definedName name="T62R57C17">'6.2. Фин Осв Ввод'!$U$57</definedName>
    <definedName name="T62R57C18">'6.2. Фин Осв Ввод'!$V$57</definedName>
    <definedName name="T62R57C19">'6.2. Фин Осв Ввод'!$W$57</definedName>
    <definedName name="T62R57C20">'6.2. Фин Осв Ввод'!$X$57</definedName>
    <definedName name="T62R57C21">'6.2. Фин Осв Ввод'!$Y$57</definedName>
    <definedName name="T62R57C22">'6.2. Фин Осв Ввод'!#REF!</definedName>
    <definedName name="T62R57C23">'6.2. Фин Осв Ввод'!#REF!</definedName>
    <definedName name="T62R57C24">'6.2. Фин Осв Ввод'!#REF!</definedName>
    <definedName name="T62R57C25">'6.2. Фин Осв Ввод'!#REF!</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Ввод'!$T$58</definedName>
    <definedName name="T62R58C17">'6.2. Фин Осв Ввод'!$U$58</definedName>
    <definedName name="T62R58C18">'6.2. Фин Осв Ввод'!$V$58</definedName>
    <definedName name="T62R58C19">'6.2. Фин Осв Ввод'!$W$58</definedName>
    <definedName name="T62R58C20">'6.2. Фин Осв Ввод'!$X$58</definedName>
    <definedName name="T62R58C21">'6.2. Фин Осв Ввод'!$Y$58</definedName>
    <definedName name="T62R58C22">'6.2. Фин Осв Ввод'!#REF!</definedName>
    <definedName name="T62R58C23">'6.2. Фин Осв Ввод'!#REF!</definedName>
    <definedName name="T62R58C24">'6.2. Фин Осв Ввод'!#REF!</definedName>
    <definedName name="T62R58C25">'6.2. Фин Осв Ввод'!#REF!</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Ввод'!$T$59</definedName>
    <definedName name="T62R59C17">'6.2. Фин Осв Ввод'!$U$59</definedName>
    <definedName name="T62R59C18">'6.2. Фин Осв Ввод'!$V$59</definedName>
    <definedName name="T62R59C19">'6.2. Фин Осв Ввод'!$W$59</definedName>
    <definedName name="T62R59C20">'6.2. Фин Осв Ввод'!$X$59</definedName>
    <definedName name="T62R59C21">'6.2. Фин Осв Ввод'!$Y$59</definedName>
    <definedName name="T62R59C22">'6.2. Фин Осв Ввод'!#REF!</definedName>
    <definedName name="T62R59C23">'6.2. Фин Осв Ввод'!#REF!</definedName>
    <definedName name="T62R59C24">'6.2. Фин Осв Ввод'!#REF!</definedName>
    <definedName name="T62R59C25">'6.2. Фин Осв Ввод'!#REF!</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Ввод'!$T$60</definedName>
    <definedName name="T62R60C17">'6.2. Фин Осв Ввод'!$U$60</definedName>
    <definedName name="T62R60C18">'6.2. Фин Осв Ввод'!$V$60</definedName>
    <definedName name="T62R60C19">'6.2. Фин Осв Ввод'!$W$60</definedName>
    <definedName name="T62R60C20">'6.2. Фин Осв Ввод'!$X$60</definedName>
    <definedName name="T62R60C21">'6.2. Фин Осв Ввод'!$Y$60</definedName>
    <definedName name="T62R60C22">'6.2. Фин Осв Ввод'!#REF!</definedName>
    <definedName name="T62R60C23">'6.2. Фин Осв Ввод'!#REF!</definedName>
    <definedName name="T62R60C24">'6.2. Фин Осв Ввод'!#REF!</definedName>
    <definedName name="T62R60C25">'6.2. Фин Осв Ввод'!#REF!</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Ввод'!$T$61</definedName>
    <definedName name="T62R61C17">'6.2. Фин Осв Ввод'!$U$61</definedName>
    <definedName name="T62R61C18">'6.2. Фин Осв Ввод'!$V$61</definedName>
    <definedName name="T62R61C19">'6.2. Фин Осв Ввод'!$W$61</definedName>
    <definedName name="T62R61C20">'6.2. Фин Осв Ввод'!$X$61</definedName>
    <definedName name="T62R61C21">'6.2. Фин Осв Ввод'!$Y$61</definedName>
    <definedName name="T62R61C22">'6.2. Фин Осв Ввод'!#REF!</definedName>
    <definedName name="T62R61C23">'6.2. Фин Осв Ввод'!#REF!</definedName>
    <definedName name="T62R61C24">'6.2. Фин Осв Ввод'!#REF!</definedName>
    <definedName name="T62R61C25">'6.2. Фин Осв Ввод'!#REF!</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Ввод'!$T$62</definedName>
    <definedName name="T62R62C17">'6.2. Фин Осв Ввод'!$U$62</definedName>
    <definedName name="T62R62C18">'6.2. Фин Осв Ввод'!$V$62</definedName>
    <definedName name="T62R62C19">'6.2. Фин Осв Ввод'!$W$62</definedName>
    <definedName name="T62R62C20">'6.2. Фин Осв Ввод'!$X$62</definedName>
    <definedName name="T62R62C21">'6.2. Фин Осв Ввод'!$Y$62</definedName>
    <definedName name="T62R62C22">'6.2. Фин Осв Ввод'!#REF!</definedName>
    <definedName name="T62R62C23">'6.2. Фин Осв Ввод'!#REF!</definedName>
    <definedName name="T62R62C24">'6.2. Фин Осв Ввод'!#REF!</definedName>
    <definedName name="T62R62C25">'6.2. Фин Осв Ввод'!#REF!</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Ввод'!$T$63</definedName>
    <definedName name="T62R63C17">'6.2. Фин Осв Ввод'!$U$63</definedName>
    <definedName name="T62R63C18">'6.2. Фин Осв Ввод'!$V$63</definedName>
    <definedName name="T62R63C19">'6.2. Фин Осв Ввод'!$W$63</definedName>
    <definedName name="T62R63C20">'6.2. Фин Осв Ввод'!$X$63</definedName>
    <definedName name="T62R63C21">'6.2. Фин Осв Ввод'!$Y$63</definedName>
    <definedName name="T62R63C22">'6.2. Фин Осв Ввод'!#REF!</definedName>
    <definedName name="T62R63C23">'6.2. Фин Осв Ввод'!#REF!</definedName>
    <definedName name="T62R63C24">'6.2. Фин Осв Ввод'!#REF!</definedName>
    <definedName name="T62R63C25">'6.2. Фин Осв Ввод'!#REF!</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Ввод'!$T$64</definedName>
    <definedName name="T62R64C17">'6.2. Фин Осв Ввод'!$U$64</definedName>
    <definedName name="T62R64C18">'6.2. Фин Осв Ввод'!$V$64</definedName>
    <definedName name="T62R64C19">'6.2. Фин Осв Ввод'!$W$64</definedName>
    <definedName name="T62R64C20">'6.2. Фин Осв Ввод'!$X$64</definedName>
    <definedName name="T62R64C21">'6.2. Фин Осв Ввод'!$Y$64</definedName>
    <definedName name="T62R64C22">'6.2. Фин Осв Ввод'!#REF!</definedName>
    <definedName name="T62R64C23">'6.2. Фин Осв Ввод'!#REF!</definedName>
    <definedName name="T62R64C24">'6.2. Фин Осв Ввод'!#REF!</definedName>
    <definedName name="T62R64C25">'6.2. Фин Осв Ввод'!#REF!</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J78"/>
  <c r="K78" s="1"/>
  <c r="L78" s="1"/>
  <c r="M78" s="1"/>
  <c r="N78" s="1"/>
  <c r="O78" s="1"/>
  <c r="P78" s="1"/>
  <c r="Q78" s="1"/>
  <c r="R78" s="1"/>
  <c r="S78" s="1"/>
  <c r="T78" s="1"/>
  <c r="U78" s="1"/>
  <c r="V78" s="1"/>
  <c r="W78" s="1"/>
  <c r="X78" s="1"/>
  <c r="Y78" s="1"/>
  <c r="Z78" s="1"/>
  <c r="AA78" s="1"/>
  <c r="AB78" s="1"/>
  <c r="AC78" s="1"/>
  <c r="AD78" s="1"/>
  <c r="AE78" s="1"/>
  <c r="AF78" s="1"/>
  <c r="C78"/>
  <c r="D78" s="1"/>
  <c r="E78" s="1"/>
  <c r="F78" s="1"/>
  <c r="G78" s="1"/>
  <c r="H78" s="1"/>
  <c r="I78" s="1"/>
  <c r="AF75"/>
  <c r="AE75"/>
  <c r="AD75"/>
  <c r="AC75"/>
  <c r="AB75"/>
  <c r="AA75"/>
  <c r="Z75"/>
  <c r="Y75"/>
  <c r="X75"/>
  <c r="W75"/>
  <c r="V75"/>
  <c r="U75"/>
  <c r="T75"/>
  <c r="S75"/>
  <c r="R75"/>
  <c r="Q75"/>
  <c r="P75"/>
  <c r="O75"/>
  <c r="N75"/>
  <c r="M75"/>
  <c r="L75"/>
  <c r="K75"/>
  <c r="J75"/>
  <c r="I75"/>
  <c r="H75"/>
  <c r="G75"/>
  <c r="F75"/>
  <c r="E75"/>
  <c r="D75"/>
  <c r="C75"/>
  <c r="B75"/>
  <c r="B74"/>
  <c r="AE70"/>
  <c r="AB70"/>
  <c r="W70"/>
  <c r="T70"/>
  <c r="O70"/>
  <c r="L70"/>
  <c r="G70"/>
  <c r="D70"/>
  <c r="B69"/>
  <c r="AF62"/>
  <c r="AF70" s="1"/>
  <c r="AE62"/>
  <c r="AD62"/>
  <c r="AD70" s="1"/>
  <c r="AC62"/>
  <c r="AC70" s="1"/>
  <c r="AB62"/>
  <c r="AA62"/>
  <c r="AA70" s="1"/>
  <c r="Z62"/>
  <c r="Z70" s="1"/>
  <c r="Y62"/>
  <c r="Y70" s="1"/>
  <c r="X62"/>
  <c r="X70" s="1"/>
  <c r="W62"/>
  <c r="V62"/>
  <c r="V70" s="1"/>
  <c r="U62"/>
  <c r="U70" s="1"/>
  <c r="T62"/>
  <c r="S62"/>
  <c r="S70" s="1"/>
  <c r="R62"/>
  <c r="R70" s="1"/>
  <c r="Q62"/>
  <c r="Q70" s="1"/>
  <c r="P62"/>
  <c r="P70" s="1"/>
  <c r="O62"/>
  <c r="N62"/>
  <c r="N70" s="1"/>
  <c r="M62"/>
  <c r="M70" s="1"/>
  <c r="L62"/>
  <c r="K62"/>
  <c r="K70" s="1"/>
  <c r="J62"/>
  <c r="J70" s="1"/>
  <c r="I62"/>
  <c r="I70" s="1"/>
  <c r="H62"/>
  <c r="H70" s="1"/>
  <c r="G62"/>
  <c r="F62"/>
  <c r="F70" s="1"/>
  <c r="E62"/>
  <c r="E70" s="1"/>
  <c r="D62"/>
  <c r="C62"/>
  <c r="C70" s="1"/>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D55"/>
  <c r="C55"/>
  <c r="C52" s="1"/>
  <c r="B55"/>
  <c r="B54"/>
  <c r="C53"/>
  <c r="B53"/>
  <c r="B52" s="1"/>
  <c r="C51"/>
  <c r="C42"/>
  <c r="F41"/>
  <c r="F57" s="1"/>
  <c r="E41"/>
  <c r="D41"/>
  <c r="B30"/>
  <c r="B42" s="1"/>
  <c r="B51" s="1"/>
  <c r="B73" l="1"/>
  <c r="B59"/>
  <c r="B61" s="1"/>
  <c r="D57"/>
  <c r="D56"/>
  <c r="F56"/>
  <c r="E56"/>
  <c r="E57"/>
  <c r="G41"/>
  <c r="E55"/>
  <c r="D53"/>
  <c r="F55"/>
  <c r="C73"/>
  <c r="C59"/>
  <c r="C61" s="1"/>
  <c r="E53"/>
  <c r="F53"/>
  <c r="E52" l="1"/>
  <c r="D52"/>
  <c r="B63"/>
  <c r="B68"/>
  <c r="C63"/>
  <c r="C68"/>
  <c r="F52"/>
  <c r="G56"/>
  <c r="G53"/>
  <c r="G52" s="1"/>
  <c r="G57"/>
  <c r="G55"/>
  <c r="H41"/>
  <c r="C64" l="1"/>
  <c r="H55"/>
  <c r="H56"/>
  <c r="H57"/>
  <c r="H53"/>
  <c r="H52" s="1"/>
  <c r="I41"/>
  <c r="B64"/>
  <c r="B65" s="1"/>
  <c r="I55" l="1"/>
  <c r="I56"/>
  <c r="I57"/>
  <c r="J41"/>
  <c r="I53"/>
  <c r="B71"/>
  <c r="C71" s="1"/>
  <c r="D42"/>
  <c r="D51" s="1"/>
  <c r="B76"/>
  <c r="E42"/>
  <c r="E51" s="1"/>
  <c r="C76"/>
  <c r="C79" s="1"/>
  <c r="C65"/>
  <c r="D59" l="1"/>
  <c r="D61" s="1"/>
  <c r="D73"/>
  <c r="E59"/>
  <c r="E61" s="1"/>
  <c r="E73"/>
  <c r="B81"/>
  <c r="C77"/>
  <c r="B77"/>
  <c r="B79"/>
  <c r="C81"/>
  <c r="I52"/>
  <c r="J56"/>
  <c r="J57"/>
  <c r="K41"/>
  <c r="J55"/>
  <c r="J53"/>
  <c r="B82" l="1"/>
  <c r="B90"/>
  <c r="C82"/>
  <c r="C90"/>
  <c r="E68"/>
  <c r="E63"/>
  <c r="J52"/>
  <c r="D63"/>
  <c r="D68"/>
  <c r="K56"/>
  <c r="K57"/>
  <c r="K55"/>
  <c r="K53"/>
  <c r="K52" s="1"/>
  <c r="L41"/>
  <c r="C80"/>
  <c r="B80"/>
  <c r="D64" l="1"/>
  <c r="D65" s="1"/>
  <c r="E64"/>
  <c r="E65" s="1"/>
  <c r="C92"/>
  <c r="C85"/>
  <c r="L57"/>
  <c r="L55"/>
  <c r="L56"/>
  <c r="L53"/>
  <c r="M41"/>
  <c r="B85"/>
  <c r="B92"/>
  <c r="M56" l="1"/>
  <c r="M57"/>
  <c r="M53"/>
  <c r="N41"/>
  <c r="M55"/>
  <c r="G42"/>
  <c r="G51" s="1"/>
  <c r="E76"/>
  <c r="E79" s="1"/>
  <c r="L52"/>
  <c r="F42"/>
  <c r="F51" s="1"/>
  <c r="D71"/>
  <c r="E71" s="1"/>
  <c r="D76"/>
  <c r="D79" l="1"/>
  <c r="E81"/>
  <c r="E77"/>
  <c r="D77"/>
  <c r="D81"/>
  <c r="G59"/>
  <c r="G61" s="1"/>
  <c r="G73"/>
  <c r="N57"/>
  <c r="N53"/>
  <c r="N52" s="1"/>
  <c r="O41"/>
  <c r="N56"/>
  <c r="N55"/>
  <c r="F59"/>
  <c r="F61" s="1"/>
  <c r="F73"/>
  <c r="M52"/>
  <c r="E90" l="1"/>
  <c r="E82"/>
  <c r="D82"/>
  <c r="D90"/>
  <c r="O56"/>
  <c r="O57"/>
  <c r="O53"/>
  <c r="O52" s="1"/>
  <c r="P41"/>
  <c r="O55"/>
  <c r="F68"/>
  <c r="F63"/>
  <c r="G68"/>
  <c r="G63"/>
  <c r="E80"/>
  <c r="D80"/>
  <c r="E92" l="1"/>
  <c r="E85"/>
  <c r="G64"/>
  <c r="G65" s="1"/>
  <c r="F64"/>
  <c r="D85"/>
  <c r="D92"/>
  <c r="P55"/>
  <c r="P56"/>
  <c r="P57"/>
  <c r="Q41"/>
  <c r="P53"/>
  <c r="H42" l="1"/>
  <c r="H51" s="1"/>
  <c r="F71"/>
  <c r="G71" s="1"/>
  <c r="F76"/>
  <c r="F65"/>
  <c r="P52"/>
  <c r="Q55"/>
  <c r="Q56"/>
  <c r="Q57"/>
  <c r="R41"/>
  <c r="Q53"/>
  <c r="I42"/>
  <c r="I51" s="1"/>
  <c r="G76"/>
  <c r="G79" s="1"/>
  <c r="H73" l="1"/>
  <c r="H59"/>
  <c r="H61" s="1"/>
  <c r="I73"/>
  <c r="I59"/>
  <c r="I61" s="1"/>
  <c r="F79"/>
  <c r="F77"/>
  <c r="G81"/>
  <c r="F81"/>
  <c r="G77"/>
  <c r="Q52"/>
  <c r="R56"/>
  <c r="R57"/>
  <c r="S41"/>
  <c r="R55"/>
  <c r="R53"/>
  <c r="F80" l="1"/>
  <c r="G80"/>
  <c r="I63"/>
  <c r="I68"/>
  <c r="G90"/>
  <c r="G82"/>
  <c r="R52"/>
  <c r="F90"/>
  <c r="F82"/>
  <c r="H63"/>
  <c r="H68"/>
  <c r="S56"/>
  <c r="S57"/>
  <c r="S55"/>
  <c r="S53"/>
  <c r="T41"/>
  <c r="T57" l="1"/>
  <c r="T55"/>
  <c r="T56"/>
  <c r="T53"/>
  <c r="U41"/>
  <c r="G92"/>
  <c r="G85"/>
  <c r="S52"/>
  <c r="I64"/>
  <c r="H64"/>
  <c r="F92"/>
  <c r="F85"/>
  <c r="K42" l="1"/>
  <c r="K51" s="1"/>
  <c r="I76"/>
  <c r="I79" s="1"/>
  <c r="U56"/>
  <c r="U57"/>
  <c r="V41"/>
  <c r="U53"/>
  <c r="U55"/>
  <c r="J42"/>
  <c r="J51" s="1"/>
  <c r="H71"/>
  <c r="I71" s="1"/>
  <c r="H76"/>
  <c r="T52"/>
  <c r="H65"/>
  <c r="I65"/>
  <c r="K73" l="1"/>
  <c r="K59"/>
  <c r="K61" s="1"/>
  <c r="J73"/>
  <c r="J59"/>
  <c r="J61" s="1"/>
  <c r="U52"/>
  <c r="V55"/>
  <c r="V57"/>
  <c r="V53"/>
  <c r="V56"/>
  <c r="W41"/>
  <c r="H79"/>
  <c r="I77"/>
  <c r="H77"/>
  <c r="I81"/>
  <c r="H81"/>
  <c r="I90" l="1"/>
  <c r="I82"/>
  <c r="J63"/>
  <c r="J68"/>
  <c r="I80"/>
  <c r="H80"/>
  <c r="W55"/>
  <c r="W56"/>
  <c r="W53"/>
  <c r="W52" s="1"/>
  <c r="X41"/>
  <c r="W57"/>
  <c r="K63"/>
  <c r="K68"/>
  <c r="H90"/>
  <c r="H82"/>
  <c r="V52"/>
  <c r="I92" l="1"/>
  <c r="I85"/>
  <c r="K64"/>
  <c r="K65" s="1"/>
  <c r="H92"/>
  <c r="H85"/>
  <c r="F21"/>
  <c r="F22" s="1"/>
  <c r="J64"/>
  <c r="X55"/>
  <c r="X53"/>
  <c r="X56"/>
  <c r="X57"/>
  <c r="Y41"/>
  <c r="L42" l="1"/>
  <c r="L51" s="1"/>
  <c r="J71"/>
  <c r="K71" s="1"/>
  <c r="J76"/>
  <c r="X52"/>
  <c r="M42"/>
  <c r="M51" s="1"/>
  <c r="K76"/>
  <c r="K79" s="1"/>
  <c r="Y55"/>
  <c r="Y56"/>
  <c r="Y57"/>
  <c r="Z41"/>
  <c r="Y53"/>
  <c r="J65"/>
  <c r="Z55" l="1"/>
  <c r="Z56"/>
  <c r="Z57"/>
  <c r="AA41"/>
  <c r="Z53"/>
  <c r="Z52" s="1"/>
  <c r="M59"/>
  <c r="M61" s="1"/>
  <c r="M73"/>
  <c r="Y52"/>
  <c r="J79"/>
  <c r="K77"/>
  <c r="J77"/>
  <c r="K81"/>
  <c r="J81"/>
  <c r="L59"/>
  <c r="L61" s="1"/>
  <c r="L73"/>
  <c r="M68" l="1"/>
  <c r="M63"/>
  <c r="K82"/>
  <c r="K90"/>
  <c r="AA56"/>
  <c r="AA57"/>
  <c r="AA55"/>
  <c r="AA53"/>
  <c r="AA52" s="1"/>
  <c r="AB41"/>
  <c r="J80"/>
  <c r="K80"/>
  <c r="L63"/>
  <c r="L68"/>
  <c r="J82"/>
  <c r="J90"/>
  <c r="J85" l="1"/>
  <c r="J92"/>
  <c r="K92"/>
  <c r="K85"/>
  <c r="M64"/>
  <c r="M65" s="1"/>
  <c r="L64"/>
  <c r="L65" s="1"/>
  <c r="AB57"/>
  <c r="AB55"/>
  <c r="AB56"/>
  <c r="AB53"/>
  <c r="AB52" s="1"/>
  <c r="AC41"/>
  <c r="AC56" l="1"/>
  <c r="AC57"/>
  <c r="AC55"/>
  <c r="AC53"/>
  <c r="AC52" s="1"/>
  <c r="AD41"/>
  <c r="N42"/>
  <c r="N51" s="1"/>
  <c r="L71"/>
  <c r="M71" s="1"/>
  <c r="L76"/>
  <c r="O42"/>
  <c r="O51" s="1"/>
  <c r="M76"/>
  <c r="L79" l="1"/>
  <c r="L80" s="1"/>
  <c r="L77"/>
  <c r="L81"/>
  <c r="M79"/>
  <c r="M81"/>
  <c r="M77"/>
  <c r="N59"/>
  <c r="N61" s="1"/>
  <c r="N73"/>
  <c r="AD55"/>
  <c r="AD57"/>
  <c r="AD53"/>
  <c r="AD56"/>
  <c r="AE41"/>
  <c r="O59"/>
  <c r="O61" s="1"/>
  <c r="O73"/>
  <c r="M80" l="1"/>
  <c r="M92" s="1"/>
  <c r="O68"/>
  <c r="O63"/>
  <c r="N68"/>
  <c r="N63"/>
  <c r="M90"/>
  <c r="M82"/>
  <c r="AE55"/>
  <c r="AE56"/>
  <c r="AE53"/>
  <c r="AF41"/>
  <c r="AE57"/>
  <c r="AD52"/>
  <c r="L82"/>
  <c r="L90"/>
  <c r="L85"/>
  <c r="L92"/>
  <c r="M85" l="1"/>
  <c r="N64"/>
  <c r="AF55"/>
  <c r="AF53"/>
  <c r="AF56"/>
  <c r="AF57"/>
  <c r="O64"/>
  <c r="O65" s="1"/>
  <c r="AE52"/>
  <c r="P42" l="1"/>
  <c r="P51" s="1"/>
  <c r="N71"/>
  <c r="O71" s="1"/>
  <c r="N76"/>
  <c r="Q42"/>
  <c r="Q51" s="1"/>
  <c r="O76"/>
  <c r="AF52"/>
  <c r="N65"/>
  <c r="N79" l="1"/>
  <c r="N80" s="1"/>
  <c r="N81"/>
  <c r="N77"/>
  <c r="O79"/>
  <c r="O81"/>
  <c r="O77"/>
  <c r="Q73"/>
  <c r="Q59"/>
  <c r="Q61" s="1"/>
  <c r="P73"/>
  <c r="P59"/>
  <c r="P61" s="1"/>
  <c r="O80" l="1"/>
  <c r="O92" s="1"/>
  <c r="O90"/>
  <c r="O82"/>
  <c r="P63"/>
  <c r="P68"/>
  <c r="N90"/>
  <c r="N82"/>
  <c r="Q63"/>
  <c r="Q68"/>
  <c r="N92"/>
  <c r="N85"/>
  <c r="O85" l="1"/>
  <c r="P64"/>
  <c r="Q64"/>
  <c r="Q65" s="1"/>
  <c r="R42" l="1"/>
  <c r="R51" s="1"/>
  <c r="P71"/>
  <c r="P76"/>
  <c r="S42"/>
  <c r="S51" s="1"/>
  <c r="Q71"/>
  <c r="Q76"/>
  <c r="P65"/>
  <c r="Q79" l="1"/>
  <c r="Q81"/>
  <c r="Q77"/>
  <c r="P79"/>
  <c r="P80" s="1"/>
  <c r="P81"/>
  <c r="P77"/>
  <c r="S73"/>
  <c r="S59"/>
  <c r="S61" s="1"/>
  <c r="R73"/>
  <c r="R59"/>
  <c r="R61" s="1"/>
  <c r="P92" l="1"/>
  <c r="P85"/>
  <c r="R63"/>
  <c r="R68"/>
  <c r="Q90"/>
  <c r="Q82"/>
  <c r="B83" s="1"/>
  <c r="P90"/>
  <c r="P82"/>
  <c r="S63"/>
  <c r="S68"/>
  <c r="Q80"/>
  <c r="R64" l="1"/>
  <c r="R65" s="1"/>
  <c r="B84"/>
  <c r="F19" s="1"/>
  <c r="Q92"/>
  <c r="Q85"/>
  <c r="B86" s="1"/>
  <c r="S64"/>
  <c r="U42" l="1"/>
  <c r="U51" s="1"/>
  <c r="S76"/>
  <c r="S65"/>
  <c r="B87"/>
  <c r="F20" s="1"/>
  <c r="T42"/>
  <c r="T51" s="1"/>
  <c r="R71"/>
  <c r="S71" s="1"/>
  <c r="R76"/>
  <c r="S79" l="1"/>
  <c r="S77"/>
  <c r="S82" s="1"/>
  <c r="S81"/>
  <c r="T59"/>
  <c r="T61" s="1"/>
  <c r="T73"/>
  <c r="R79"/>
  <c r="R80" s="1"/>
  <c r="R85" s="1"/>
  <c r="R77"/>
  <c r="R82" s="1"/>
  <c r="R81"/>
  <c r="U59"/>
  <c r="U61" s="1"/>
  <c r="U73"/>
  <c r="T63" l="1"/>
  <c r="T68"/>
  <c r="U68"/>
  <c r="U63"/>
  <c r="S80"/>
  <c r="S85" s="1"/>
  <c r="U64" l="1"/>
  <c r="U65" s="1"/>
  <c r="T64"/>
  <c r="V42" l="1"/>
  <c r="V51" s="1"/>
  <c r="T71"/>
  <c r="U71" s="1"/>
  <c r="T76"/>
  <c r="T65"/>
  <c r="W42"/>
  <c r="W51" s="1"/>
  <c r="U76"/>
  <c r="U79" l="1"/>
  <c r="U81"/>
  <c r="U77"/>
  <c r="U82" s="1"/>
  <c r="W59"/>
  <c r="W61" s="1"/>
  <c r="W73"/>
  <c r="T79"/>
  <c r="T80" s="1"/>
  <c r="T85" s="1"/>
  <c r="T81"/>
  <c r="T77"/>
  <c r="T82" s="1"/>
  <c r="V59"/>
  <c r="V61" s="1"/>
  <c r="V73"/>
  <c r="W68" l="1"/>
  <c r="W63"/>
  <c r="V68"/>
  <c r="V63"/>
  <c r="U80"/>
  <c r="U85" s="1"/>
  <c r="W64" l="1"/>
  <c r="W65" s="1"/>
  <c r="V64"/>
  <c r="V65" s="1"/>
  <c r="X42" l="1"/>
  <c r="X51" s="1"/>
  <c r="V71"/>
  <c r="W71" s="1"/>
  <c r="V76"/>
  <c r="Y42"/>
  <c r="Y51" s="1"/>
  <c r="W76"/>
  <c r="W79" l="1"/>
  <c r="W77"/>
  <c r="W82" s="1"/>
  <c r="W81"/>
  <c r="Y73"/>
  <c r="Y59"/>
  <c r="Y61" s="1"/>
  <c r="V79"/>
  <c r="V80" s="1"/>
  <c r="V85" s="1"/>
  <c r="V77"/>
  <c r="V82" s="1"/>
  <c r="V81"/>
  <c r="X73"/>
  <c r="X59"/>
  <c r="X61" s="1"/>
  <c r="Y63" l="1"/>
  <c r="Y68"/>
  <c r="X63"/>
  <c r="X68"/>
  <c r="W80"/>
  <c r="W85" s="1"/>
  <c r="X64" l="1"/>
  <c r="Y64"/>
  <c r="Y65" s="1"/>
  <c r="Z42" l="1"/>
  <c r="Z51" s="1"/>
  <c r="X71"/>
  <c r="X76"/>
  <c r="AA42"/>
  <c r="AA51" s="1"/>
  <c r="Y71"/>
  <c r="Y76"/>
  <c r="X65"/>
  <c r="AA73" l="1"/>
  <c r="AA59"/>
  <c r="AA61" s="1"/>
  <c r="X79"/>
  <c r="X80" s="1"/>
  <c r="X85" s="1"/>
  <c r="X81"/>
  <c r="X77"/>
  <c r="X82" s="1"/>
  <c r="Y79"/>
  <c r="Y80" s="1"/>
  <c r="Y85" s="1"/>
  <c r="Y81"/>
  <c r="Y77"/>
  <c r="Y82" s="1"/>
  <c r="Z73"/>
  <c r="Z59"/>
  <c r="Z61" s="1"/>
  <c r="AA63" l="1"/>
  <c r="AA68"/>
  <c r="Z63"/>
  <c r="Z68"/>
  <c r="Z64" l="1"/>
  <c r="Z65" s="1"/>
  <c r="AA64"/>
  <c r="AA65" s="1"/>
  <c r="AC42" l="1"/>
  <c r="AC51" s="1"/>
  <c r="AA76"/>
  <c r="AB42"/>
  <c r="AB51" s="1"/>
  <c r="Z71"/>
  <c r="AA71" s="1"/>
  <c r="Z76"/>
  <c r="Z79" l="1"/>
  <c r="Z80" s="1"/>
  <c r="Z85" s="1"/>
  <c r="Z81"/>
  <c r="Z77"/>
  <c r="Z82" s="1"/>
  <c r="AA79"/>
  <c r="AA81"/>
  <c r="AA77"/>
  <c r="AA82" s="1"/>
  <c r="AB59"/>
  <c r="AB61" s="1"/>
  <c r="AB73"/>
  <c r="AC59"/>
  <c r="AC61" s="1"/>
  <c r="AC73"/>
  <c r="AA80" l="1"/>
  <c r="AA85" s="1"/>
  <c r="AB63"/>
  <c r="AB68"/>
  <c r="AC68"/>
  <c r="AC63"/>
  <c r="AC64" l="1"/>
  <c r="AC65" s="1"/>
  <c r="AB64"/>
  <c r="AB65" s="1"/>
  <c r="AD42" l="1"/>
  <c r="AD51" s="1"/>
  <c r="AB71"/>
  <c r="AB76"/>
  <c r="AE42"/>
  <c r="AE51" s="1"/>
  <c r="AC71"/>
  <c r="AC76"/>
  <c r="AC79" l="1"/>
  <c r="AC81"/>
  <c r="AC77"/>
  <c r="AC82" s="1"/>
  <c r="AE59"/>
  <c r="AE61" s="1"/>
  <c r="AE73"/>
  <c r="AB79"/>
  <c r="AB80" s="1"/>
  <c r="AB85" s="1"/>
  <c r="AB77"/>
  <c r="AB82" s="1"/>
  <c r="AB81"/>
  <c r="AD59"/>
  <c r="AD61" s="1"/>
  <c r="AD73"/>
  <c r="AC80" l="1"/>
  <c r="AC85" s="1"/>
  <c r="AD68"/>
  <c r="AD63"/>
  <c r="AE68"/>
  <c r="AE63"/>
  <c r="AD64" l="1"/>
  <c r="AE64"/>
  <c r="AE65" s="1"/>
  <c r="AF42" l="1"/>
  <c r="AF51" s="1"/>
  <c r="AD71"/>
  <c r="AE71" s="1"/>
  <c r="AD76"/>
  <c r="AE76"/>
  <c r="AD65"/>
  <c r="AE79" l="1"/>
  <c r="AE81"/>
  <c r="AE77"/>
  <c r="AE82" s="1"/>
  <c r="AD79"/>
  <c r="AD80" s="1"/>
  <c r="AD85" s="1"/>
  <c r="AD77"/>
  <c r="AD82" s="1"/>
  <c r="AD81"/>
  <c r="AF73"/>
  <c r="AF59"/>
  <c r="AF61" s="1"/>
  <c r="AF63" l="1"/>
  <c r="AF68"/>
  <c r="AE80"/>
  <c r="AE85" s="1"/>
  <c r="AF64" l="1"/>
  <c r="AF71" l="1"/>
  <c r="AF76"/>
  <c r="AF65"/>
  <c r="AF79" l="1"/>
  <c r="AF80" s="1"/>
  <c r="AF85" s="1"/>
  <c r="AF81"/>
  <c r="AF77"/>
  <c r="AF82" s="1"/>
  <c r="V30" i="15" l="1"/>
  <c r="T30"/>
  <c r="V24"/>
  <c r="T24"/>
  <c r="Y64"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Y29"/>
  <c r="X29"/>
  <c r="Y28"/>
  <c r="X28"/>
  <c r="Y27"/>
  <c r="X27"/>
  <c r="Y26"/>
  <c r="X26"/>
  <c r="Y25"/>
  <c r="X25"/>
  <c r="D24"/>
  <c r="N24"/>
  <c r="R30"/>
  <c r="P30"/>
  <c r="R24"/>
  <c r="P24"/>
  <c r="B27" i="24" l="1"/>
  <c r="H30" i="15"/>
  <c r="J30"/>
  <c r="Y30" s="1"/>
  <c r="N30"/>
  <c r="L30"/>
  <c r="L24"/>
  <c r="X24" s="1"/>
  <c r="F24"/>
  <c r="E24"/>
  <c r="C24"/>
  <c r="D30"/>
  <c r="F30"/>
  <c r="E30"/>
  <c r="C30"/>
  <c r="J24"/>
  <c r="Y24" s="1"/>
  <c r="A15" i="6"/>
  <c r="X30" i="15" l="1"/>
  <c r="A12" i="6"/>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<sst xmlns="http://schemas.openxmlformats.org/spreadsheetml/2006/main" count="1383" uniqueCount="501">
  <si>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</si>
  <si>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</si>
  <si>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</si>
  <si>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</si>
  <si>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</si>
  <si>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</si>
  <si>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</si>
  <si>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</si>
  <si>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</si>
  <si>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</si>
  <si>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</si>
  <si>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</si>
  <si>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</si>
  <si>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</si>
  <si>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</si>
  <si>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</si>
  <si>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</si>
  <si>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</si>
  <si>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</si>
  <si>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</si>
  <si>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</si>
  <si>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</si>
  <si>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</si>
  <si>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</si>
  <si>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</si>
  <si>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</si>
  <si>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</si>
  <si>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</si>
  <si>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</si>
  <si>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</si>
  <si>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</si>
  <si>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</si>
  <si>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</si>
  <si>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</si>
  <si>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</si>
  <si>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</si>
  <si>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</si>
  <si>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</si>
  <si>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</si>
  <si>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</si>
  <si>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</si>
  <si>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</si>
  <si>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</si>
  <si>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</si>
  <si>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</si>
  <si>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</si>
  <si>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</si>
  <si>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</si>
  <si>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</si>
  <si>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</si>
  <si>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</si>
  <si>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</si>
  <si>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</si>
  <si>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</si>
  <si>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</si>
  <si>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</si>
  <si>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</si>
  <si>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</si>
  <si>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</si>
  <si>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</si>
  <si>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</si>
  <si>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</si>
  <si>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</si>
  <si>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</si>
  <si>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</si>
  <si>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</si>
  <si>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</si>
  <si>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</si>
  <si>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</si>
  <si>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</si>
  <si>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</si>
  <si>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</si>
  <si>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</si>
  <si>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</si>
  <si>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</si>
  <si>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</si>
  <si>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</si>
  <si>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</si>
  <si>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</si>
  <si>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</si>
  <si>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</si>
  <si>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</si>
  <si>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</si>
  <si>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</si>
  <si>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</si>
  <si>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</si>
  <si>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</si>
  <si>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</si>
  <si>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</si>
  <si>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</si>
  <si>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</si>
  <si>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</si>
  <si>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</si>
  <si>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</si>
  <si>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</si>
  <si>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</si>
  <si>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</si>
  <si>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</si>
  <si>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</si>
  <si>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</si>
  <si>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</si>
  <si>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</si>
  <si>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</si>
  <si>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</si>
  <si>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</si>
  <si>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</si>
  <si>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</si>
  <si>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</si>
  <si>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</si>
  <si>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</si>
  <si>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</si>
  <si>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</si>
  <si>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</si>
  <si>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</si>
  <si>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</si>
  <si>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</si>
  <si>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</si>
  <si>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</si>
  <si>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</si>
  <si>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</si>
  <si>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</si>
  <si>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</si>
  <si>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</si>
  <si>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</si>
  <si>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</si>
  <si>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</si>
  <si>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</si>
  <si>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</si>
  <si>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</si>
  <si>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</si>
  <si>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</si>
  <si>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</si>
  <si>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</si>
  <si>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</si>
  <si>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</si>
  <si>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</si>
  <si>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</si>
  <si>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</si>
  <si>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</si>
  <si>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</si>
  <si>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</si>
  <si>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</si>
  <si>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</si>
  <si>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</si>
  <si>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</si>
  <si>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</si>
  <si>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</si>
  <si>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</si>
  <si>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</si>
  <si>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</si>
  <si>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</si>
  <si>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</si>
  <si>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</si>
  <si>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</si>
  <si>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</si>
  <si>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</si>
  <si>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</si>
  <si>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</si>
  <si>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</si>
  <si>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</si>
  <si>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</si>
  <si>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</si>
  <si>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</si>
  <si>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</si>
  <si>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</si>
  <si>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</si>
  <si>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</si>
  <si>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</si>
  <si>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</si>
  <si>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</si>
  <si>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</si>
  <si>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</si>
  <si>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</si>
  <si>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</si>
  <si>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</si>
  <si>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</si>
  <si>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</si>
  <si>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</si>
  <si>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</si>
  <si>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</si>
  <si>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</si>
  <si>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</si>
  <si>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</si>
  <si>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</si>
  <si>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</si>
  <si>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</si>
  <si>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</si>
  <si>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</si>
  <si>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</si>
  <si>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</si>
  <si>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</si>
  <si>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</si>
  <si>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</si>
  <si>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</si>
  <si>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</si>
  <si>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</si>
  <si>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</si>
  <si>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</si>
  <si>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</si>
  <si>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</si>
  <si>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</si>
  <si>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</si>
  <si>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</si>
  <si>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</si>
  <si>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</si>
  <si>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</si>
  <si>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</si>
  <si>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</si>
  <si>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</si>
  <si>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</si>
  <si>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</si>
  <si>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</si>
  <si>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</si>
  <si>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</si>
  <si>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</si>
  <si>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</si>
  <si>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</si>
  <si>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</si>
  <si>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</si>
  <si>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</si>
  <si>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</si>
  <si>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</si>
  <si>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</si>
  <si>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</si>
  <si>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</si>
  <si>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</si>
  <si>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</si>
  <si>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</si>
  <si>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</si>
  <si>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</si>
  <si>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</si>
  <si>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</si>
  <si>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</si>
  <si>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</si>
  <si>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</si>
  <si>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</si>
  <si>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</si>
  <si>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</si>
  <si>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</si>
  <si>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</si>
  <si>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</si>
  <si>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</si>
  <si>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</si>
  <si>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</si>
  <si>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</si>
  <si>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</si>
  <si>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</si>
  <si>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</si>
  <si>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</si>
  <si>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</si>
  <si>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</si>
  <si>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</si>
  <si>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</si>
  <si>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</si>
  <si>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</si>
  <si>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</si>
  <si>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</si>
  <si>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</si>
  <si>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</si>
  <si>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</si>
  <si>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</si>
  <si>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</si>
  <si>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</si>
  <si>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</si>
  <si>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</si>
  <si>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</si>
  <si>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</si>
  <si>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</si>
  <si>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</si>
  <si>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</si>
  <si>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</si>
  <si>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</si>
  <si>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</si>
  <si>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</si>
  <si>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</si>
  <si>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</si>
  <si>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</si>
  <si>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</si>
  <si>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</si>
  <si>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</si>
  <si>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</si>
  <si>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</si>
  <si>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</si>
  <si>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</si>
  <si>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</si>
  <si>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</si>
  <si>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</si>
  <si>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</si>
  <si>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</si>
  <si>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</si>
  <si>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</si>
  <si>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</si>
  <si>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</si>
  <si>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</si>
  <si>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</si>
  <si>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</si>
  <si>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</si>
  <si>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</si>
  <si>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</si>
  <si>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</si>
  <si>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</si>
  <si>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</si>
  <si>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</si>
  <si>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</si>
  <si>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</si>
  <si>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</si>
  <si>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</si>
  <si>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</si>
  <si>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</si>
  <si>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</si>
  <si>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</si>
  <si>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</si>
  <si>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</si>
  <si>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</si>
  <si>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</si>
  <si>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</si>
  <si>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</si>
  <si>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</si>
  <si>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</si>
  <si>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</si>
  <si>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</si>
  <si>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</si>
  <si>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</si>
  <si>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</si>
  <si>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</si>
  <si>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</si>
  <si>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</si>
  <si>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</si>
  <si>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</si>
  <si>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</si>
  <si>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</si>
  <si>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</si>
  <si>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</si>
  <si>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</si>
  <si>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</si>
  <si>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</si>
  <si>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</si>
  <si>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</si>
  <si>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</si>
  <si>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</si>
  <si>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</si>
  <si>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</si>
  <si>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</si>
  <si>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</si>
  <si>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</si>
  <si>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</si>
  <si>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</si>
  <si>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</si>
  <si>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</si>
  <si>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</si>
  <si>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</si>
  <si>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</si>
  <si>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</si>
  <si>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</si>
  <si>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</si>
  <si>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</si>
  <si>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</si>
  <si>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</si>
  <si>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</si>
  <si>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</si>
  <si>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</si>
  <si>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</si>
  <si>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</si>
  <si>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</si>
  <si>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</si>
  <si>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</si>
  <si>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</si>
  <si>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</si>
  <si>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</si>
  <si>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</si>
  <si>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</si>
  <si>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</si>
  <si>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</si>
  <si>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</si>
  <si>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</si>
  <si>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</si>
  <si>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</si>
  <si>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</si>
  <si>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</si>
  <si>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</si>
  <si>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</si>
  <si>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</si>
  <si>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</si>
  <si>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</si>
  <si>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</si>
  <si>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</si>
  <si>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</si>
  <si>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</si>
  <si>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</si>
  <si>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</si>
  <si>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</si>
  <si>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</si>
  <si>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</si>
  <si>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</si>
  <si>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</si>
  <si>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</si>
  <si>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</si>
  <si>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</si>
  <si>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</si>
  <si>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</si>
  <si>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</si>
  <si>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</si>
  <si>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</si>
  <si>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</si>
  <si>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</si>
  <si>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</si>
  <si>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</si>
  <si>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</si>
  <si>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</si>
  <si>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</si>
  <si>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</si>
  <si>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</si>
  <si>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</si>
  <si>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</si>
  <si>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</si>
  <si>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</si>
  <si>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</si>
  <si>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</si>
  <si>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</si>
  <si>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</si>
  <si>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</si>
  <si>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</si>
  <si>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</si>
  <si>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</si>
  <si>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</si>
  <si>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</si>
  <si>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</si>
  <si>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</si>
  <si>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</si>
  <si>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</si>
  <si>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</si>
  <si>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</si>
  <si>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</si>
  <si>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</si>
  <si>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</si>
  <si>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</si>
  <si>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</si>
  <si>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</si>
  <si>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</si>
  <si>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</si>
  <si>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</si>
  <si>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</si>
  <si>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</si>
  <si>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</si>
  <si>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</si>
  <si>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</si>
  <si>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</si>
  <si>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</si>
  <si>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</si>
  <si>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</si>
  <si>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</si>
  <si>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</si>
  <si>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</si>
  <si>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</si>
  <si>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</si>
  <si>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</si>
  <si>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</si>
  <si>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</si>
  <si>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</si>
  <si>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</si>
  <si>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</si>
  <si>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</si>
  <si>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</si>
  <si>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</si>
  <si>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</si>
  <si>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</si>
  <si>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</si>
  <si>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</si>
  <si>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</si>
  <si>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</si>
  <si>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</si>
  <si>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</si>
  <si>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</si>
  <si>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</si>
  <si>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Владимирская область,г. Владимир</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</si>
  <si>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</si>
  <si>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 xml:space="preserve">Полная стоимость проекта составляет 14424,288 тыс. руб. без НДС (17597,632 тыс. руб. с НДС). 
</t>
  </si>
  <si>
    <t>ЭL2629_021</t>
  </si>
  <si>
    <t>Реконструкция ТП 201 ул. Куйбышева, 46А (Владимир) 1 шт</t>
  </si>
  <si>
    <t>0,8 МВхА</t>
  </si>
  <si>
    <t>При реализации проекта планируется Реконструкция ТП 201 ул. Куйбышева, 46А (Владимир)</t>
  </si>
  <si>
    <t>0.8  проч. ед. изм.</t>
  </si>
  <si>
    <t>Финансовая модель по проекту инвестиционной программы ЭL2629_021</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</si>
  <si>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</si>
  <si>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</si>
  <si>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</si>
  <si>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</si>
  <si>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</si>
  <si>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</si>
  <si>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</si>
  <si>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</si>
  <si>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 xml:space="preserve"> Акт технического освидетельствания.</t>
  </si>
  <si>
    <t>ТП-201</t>
  </si>
  <si>
    <t>ТП</t>
  </si>
  <si>
    <t>КСО-366</t>
  </si>
  <si>
    <t>КСО</t>
  </si>
  <si>
    <t>ул. Куйбышева, 46-а</t>
  </si>
  <si>
    <t>ПС "Сугирь"</t>
  </si>
  <si>
    <t>III</t>
  </si>
  <si>
    <t xml:space="preserve">Загрузка трансформаторов 0,596 и 0,621 от номинальной </t>
  </si>
  <si>
    <t>ТП 201</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</si>
</sst>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6">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2" fontId="9" fillId="0" borderId="0" xfId="7" applyNumberFormat="1" applyAlignment="1">
      <alignment horizontal="center" vertical="top" wrapText="1"/>
    </xf>
    <xf numFmtId="4" fontId="36" fillId="24" borderId="62" xfId="4" applyNumberFormat="1" applyFont="1" applyFill="1" applyBorder="1" applyAlignment="1">
      <alignment horizontal="center" vertical="center" wrapText="1"/>
    </xf>
    <xf numFmtId="4" fontId="9" fillId="0" borderId="62" xfId="4" applyNumberFormat="1" applyFont="1" applyFill="1" applyBorder="1" applyAlignment="1">
      <alignment horizontal="center" vertical="center" wrapText="1"/>
    </xf>
    <xf numFmtId="4" fontId="9" fillId="0" borderId="62" xfId="7" applyNumberFormat="1" applyBorder="1" applyAlignment="1">
      <alignment horizontal="center" vertical="center" wrapText="1"/>
    </xf>
    <xf numFmtId="14" fontId="9" fillId="0" borderId="62" xfId="7" applyNumberFormat="1" applyBorder="1" applyAlignment="1">
      <alignment horizontal="center" vertical="center" wrapText="1"/>
    </xf>
    <xf numFmtId="0" fontId="36" fillId="24" borderId="62" xfId="7" applyFont="1" applyFill="1" applyBorder="1" applyAlignment="1">
      <alignment horizontal="center" vertical="center" wrapText="1"/>
    </xf>
    <xf numFmtId="0" fontId="9" fillId="25" borderId="58" xfId="73" applyFont="1" applyFill="1" applyBorder="1" applyAlignment="1">
      <alignmen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4" fontId="9" fillId="0" borderId="62" xfId="7" applyNumberForma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10" xfId="67" applyFont="1" applyBorder="1" applyAlignment="1">
      <alignment horizontal="center" vertical="center" wrapText="1"/>
    </xf>
    <xf numFmtId="0" fontId="9" fillId="0" borderId="62"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62"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-3175.9911856135113</c:v>
                </c:pt>
                <c:pt idx="1">
                  <c:v>166.3867556880291</c:v>
                </c:pt>
                <c:pt idx="2">
                  <c:v>366.3867556880291</c:v>
                </c:pt>
                <c:pt idx="3">
                  <c:v>1301.9812410134141</c:v>
                </c:pt>
                <c:pt idx="4">
                  <c:v>1501.9812410134141</c:v>
                </c:pt>
                <c:pt idx="5">
                  <c:v>1773.4412607120398</c:v>
                </c:pt>
                <c:pt idx="6">
                  <c:v>1973.4412607120398</c:v>
                </c:pt>
                <c:pt idx="7">
                  <c:v>2173.4412607120398</c:v>
                </c:pt>
                <c:pt idx="8">
                  <c:v>2373.4412607120398</c:v>
                </c:pt>
                <c:pt idx="9">
                  <c:v>2573.4412607120398</c:v>
                </c:pt>
                <c:pt idx="10">
                  <c:v>2773.4412607120398</c:v>
                </c:pt>
                <c:pt idx="11">
                  <c:v>2973.4412607120398</c:v>
                </c:pt>
                <c:pt idx="12">
                  <c:v>3173.4412607120398</c:v>
                </c:pt>
                <c:pt idx="13">
                  <c:v>3373.4412607120398</c:v>
                </c:pt>
                <c:pt idx="14">
                  <c:v>3573.4412607120398</c:v>
                </c:pt>
              </c:numCache>
            </c:numRef>
          </c:val>
          <c:extLst xmlns:c16r2="http://schemas.microsoft.com/office/drawing/2015/06/chart">
            <c:ext xmlns:c16="http://schemas.microsoft.com/office/drawing/2014/chart" uri="{C3380CC4-5D6E-409C-BE32-E72D297353CC}">
              <c16:uniqueId val="{00000000-A391-4FAE-A7F3-7D252244D472}"/>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-3175.9911856135113</c:v>
                </c:pt>
                <c:pt idx="1">
                  <c:v>-713.97224667728324</c:v>
                </c:pt>
                <c:pt idx="2">
                  <c:v>-589.44968318545341</c:v>
                </c:pt>
                <c:pt idx="3">
                  <c:v>-92.042870353346416</c:v>
                </c:pt>
                <c:pt idx="4">
                  <c:v>-1.2482554861700663</c:v>
                </c:pt>
                <c:pt idx="5">
                  <c:v>103.98233088720889</c:v>
                </c:pt>
                <c:pt idx="6">
                  <c:v>170.18448620518677</c:v>
                </c:pt>
                <c:pt idx="7">
                  <c:v>226.71437717775777</c:v>
                </c:pt>
                <c:pt idx="8">
                  <c:v>274.98514053918802</c:v>
                </c:pt>
                <c:pt idx="9">
                  <c:v>316.2034509835824</c:v>
                </c:pt>
                <c:pt idx="10">
                  <c:v>351.39968567267334</c:v>
                </c:pt>
                <c:pt idx="11">
                  <c:v>381.45368165003731</c:v>
                </c:pt>
                <c:pt idx="12">
                  <c:v>407.11673004672758</c:v>
                </c:pt>
                <c:pt idx="13">
                  <c:v>429.03035689045589</c:v>
                </c:pt>
                <c:pt idx="14">
                  <c:v>447.74236000182839</c:v>
                </c:pt>
              </c:numCache>
            </c:numRef>
          </c:val>
          <c:extLst xmlns:c16r2="http://schemas.microsoft.com/office/drawing/2015/06/chart">
            <c:ext xmlns:c16="http://schemas.microsoft.com/office/drawing/2014/chart" uri="{C3380CC4-5D6E-409C-BE32-E72D297353CC}">
              <c16:uniqueId val="{00000001-A391-4FAE-A7F3-7D252244D472}"/>
            </c:ext>
          </c:extLst>
        </c:ser>
        <c:marker val="1"/>
        <c:axId val="109412736"/>
        <c:axId val="109415424"/>
      </c:lineChart>
      <c:catAx>
        <c:axId val="10941273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415424"/>
        <c:crosses val="autoZero"/>
        <c:auto val="1"/>
        <c:lblAlgn val="ctr"/>
        <c:lblOffset val="100"/>
      </c:catAx>
      <c:valAx>
        <c:axId val="10941542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412736"/>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7294017D-1321-4A06-AC78-4F64982210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6;&#1077;&#1082;&#1086;&#1085;&#1089;&#1090;&#1088;&#1091;&#1082;&#1094;&#1080;&#1103;%20&#1058;&#1055;%20201%20&#1091;&#1083;.%20&#1050;&#1091;&#1081;&#1073;&#1099;&#1096;&#1077;&#1074;&#1072;,%2046&#1040;%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D46" sqref="C46: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5" t="s">
        <v>455</v>
      </c>
      <c r="B5" s="265"/>
      <c r="C5" s="265"/>
    </row>
    <row r="6" spans="1:3" s="7" customFormat="1" ht="15.75">
      <c r="A6" s="12"/>
    </row>
    <row r="7" spans="1:3" s="7" customFormat="1" ht="18.75">
      <c r="A7" s="269" t="s">
        <v>5</v>
      </c>
      <c r="B7" s="269"/>
      <c r="C7" s="269"/>
    </row>
    <row r="8" spans="1:3" s="7" customFormat="1" ht="18.75">
      <c r="A8" s="10"/>
      <c r="B8" s="10"/>
      <c r="C8" s="10"/>
    </row>
    <row r="9" spans="1:3" s="7" customFormat="1" ht="24" customHeight="1">
      <c r="A9" s="270" t="s">
        <v>456</v>
      </c>
      <c r="B9" s="270"/>
      <c r="C9" s="270"/>
    </row>
    <row r="10" spans="1:3" s="7" customFormat="1">
      <c r="A10" s="266" t="s">
        <v>4</v>
      </c>
      <c r="B10" s="266"/>
      <c r="C10" s="266"/>
    </row>
    <row r="11" spans="1:3" s="7" customFormat="1" ht="18.75">
      <c r="A11" s="10"/>
      <c r="B11" s="10"/>
      <c r="C11" s="10"/>
    </row>
    <row r="12" spans="1:3" s="7" customFormat="1" ht="15.75">
      <c r="A12" s="271" t="s">
        <v>477</v>
      </c>
      <c r="B12" s="271"/>
      <c r="C12" s="271"/>
    </row>
    <row r="13" spans="1:3" s="7" customFormat="1" ht="15.75">
      <c r="A13" s="272" t="s">
        <v>3</v>
      </c>
      <c r="B13" s="272"/>
      <c r="C13" s="272"/>
    </row>
    <row r="14" spans="1:3" s="7" customFormat="1" ht="5.25" customHeight="1">
      <c r="A14" s="3"/>
      <c r="B14" s="3"/>
      <c r="C14" s="3"/>
    </row>
    <row r="15" spans="1:3" s="2" customFormat="1" ht="126" customHeight="1">
      <c r="A15" s="273" t="s">
        <v>478</v>
      </c>
      <c r="B15" s="273"/>
      <c r="C15" s="273"/>
    </row>
    <row r="16" spans="1:3" s="2" customFormat="1" ht="15" customHeight="1">
      <c r="A16" s="266" t="s">
        <v>2</v>
      </c>
      <c r="B16" s="266"/>
      <c r="C16" s="266"/>
    </row>
    <row r="17" spans="1:3" s="2" customFormat="1" ht="15" customHeight="1">
      <c r="A17" s="3"/>
      <c r="B17" s="3"/>
      <c r="C17" s="3"/>
    </row>
    <row r="18" spans="1:3" s="2" customFormat="1" ht="15" customHeight="1">
      <c r="A18" s="267" t="s">
        <v>209</v>
      </c>
      <c r="B18" s="268"/>
      <c r="C18" s="268"/>
    </row>
    <row r="19" spans="1:3" s="2" customFormat="1" ht="15" customHeight="1" thickBot="1">
      <c r="A19" s="4"/>
      <c r="B19" s="4"/>
      <c r="C19" s="4"/>
    </row>
    <row r="20" spans="1:3" s="2" customFormat="1" ht="39.75" customHeight="1">
      <c r="A20" s="97" t="s">
        <v>1</v>
      </c>
      <c r="B20" s="98" t="s">
        <v>63</v>
      </c>
      <c r="C20" s="99" t="s">
        <v>62</v>
      </c>
    </row>
    <row r="21" spans="1:3" s="2" customFormat="1" ht="16.5" customHeight="1">
      <c r="A21" s="89">
        <v>1</v>
      </c>
      <c r="B21" s="19">
        <v>2</v>
      </c>
      <c r="C21" s="90">
        <v>3</v>
      </c>
    </row>
    <row r="22" spans="1:3" s="2" customFormat="1" ht="39" customHeight="1">
      <c r="A22" s="100" t="s">
        <v>61</v>
      </c>
      <c r="B22" s="21" t="s">
        <v>165</v>
      </c>
      <c r="C22" s="101" t="s">
        <v>224</v>
      </c>
    </row>
    <row r="23" spans="1:3" s="2" customFormat="1" ht="82.5" customHeight="1">
      <c r="A23" s="100" t="s">
        <v>59</v>
      </c>
      <c r="B23" s="17" t="s">
        <v>60</v>
      </c>
      <c r="C23" s="101" t="s">
        <v>475</v>
      </c>
    </row>
    <row r="24" spans="1:3" s="2" customFormat="1" ht="22.5" customHeight="1">
      <c r="A24" s="262"/>
      <c r="B24" s="263"/>
      <c r="C24" s="264"/>
    </row>
    <row r="25" spans="1:3" customFormat="1" ht="58.5" customHeight="1">
      <c r="A25" s="100" t="s">
        <v>58</v>
      </c>
      <c r="B25" s="200" t="s">
        <v>175</v>
      </c>
      <c r="C25" s="93" t="s">
        <v>166</v>
      </c>
    </row>
    <row r="26" spans="1:3" customFormat="1" ht="42.75" customHeight="1">
      <c r="A26" s="100" t="s">
        <v>57</v>
      </c>
      <c r="B26" s="200" t="s">
        <v>71</v>
      </c>
      <c r="C26" s="93" t="s">
        <v>225</v>
      </c>
    </row>
    <row r="27" spans="1:3" customFormat="1" ht="51.75" customHeight="1">
      <c r="A27" s="100" t="s">
        <v>55</v>
      </c>
      <c r="B27" s="200" t="s">
        <v>70</v>
      </c>
      <c r="C27" s="93" t="s">
        <v>457</v>
      </c>
    </row>
    <row r="28" spans="1:3" customFormat="1" ht="42.75" customHeight="1">
      <c r="A28" s="100" t="s">
        <v>54</v>
      </c>
      <c r="B28" s="200" t="s">
        <v>176</v>
      </c>
      <c r="C28" s="93" t="s">
        <v>221</v>
      </c>
    </row>
    <row r="29" spans="1:3" customFormat="1" ht="51.75" customHeight="1">
      <c r="A29" s="100" t="s">
        <v>52</v>
      </c>
      <c r="B29" s="200" t="s">
        <v>177</v>
      </c>
      <c r="C29" s="93" t="s">
        <v>221</v>
      </c>
    </row>
    <row r="30" spans="1:3" customFormat="1" ht="51.75" customHeight="1">
      <c r="A30" s="100" t="s">
        <v>50</v>
      </c>
      <c r="B30" s="200" t="s">
        <v>178</v>
      </c>
      <c r="C30" s="93" t="s">
        <v>221</v>
      </c>
    </row>
    <row r="31" spans="1:3" customFormat="1" ht="51.75" customHeight="1">
      <c r="A31" s="100" t="s">
        <v>69</v>
      </c>
      <c r="B31" s="200" t="s">
        <v>179</v>
      </c>
      <c r="C31" s="93" t="s">
        <v>288</v>
      </c>
    </row>
    <row r="32" spans="1:3" customFormat="1" ht="51.75" customHeight="1">
      <c r="A32" s="100" t="s">
        <v>67</v>
      </c>
      <c r="B32" s="200" t="s">
        <v>180</v>
      </c>
      <c r="C32" s="93" t="s">
        <v>221</v>
      </c>
    </row>
    <row r="33" spans="1:3" customFormat="1" ht="101.25" customHeight="1">
      <c r="A33" s="100" t="s">
        <v>66</v>
      </c>
      <c r="B33" s="200" t="s">
        <v>181</v>
      </c>
      <c r="C33" s="93" t="s">
        <v>458</v>
      </c>
    </row>
    <row r="34" spans="1:3" customFormat="1" ht="111" customHeight="1">
      <c r="A34" s="100" t="s">
        <v>194</v>
      </c>
      <c r="B34" s="200" t="s">
        <v>182</v>
      </c>
      <c r="C34" s="201" t="s">
        <v>288</v>
      </c>
    </row>
    <row r="35" spans="1:3" customFormat="1" ht="58.5" customHeight="1">
      <c r="A35" s="100" t="s">
        <v>185</v>
      </c>
      <c r="B35" s="200" t="s">
        <v>68</v>
      </c>
      <c r="C35" s="201" t="s">
        <v>288</v>
      </c>
    </row>
    <row r="36" spans="1:3" customFormat="1" ht="51.75" customHeight="1">
      <c r="A36" s="100" t="s">
        <v>195</v>
      </c>
      <c r="B36" s="200" t="s">
        <v>183</v>
      </c>
      <c r="C36" s="201" t="s">
        <v>166</v>
      </c>
    </row>
    <row r="37" spans="1:3" customFormat="1" ht="43.5" customHeight="1">
      <c r="A37" s="100" t="s">
        <v>186</v>
      </c>
      <c r="B37" s="200" t="s">
        <v>184</v>
      </c>
      <c r="C37" s="201" t="s">
        <v>166</v>
      </c>
    </row>
    <row r="38" spans="1:3" customFormat="1" ht="43.5" customHeight="1">
      <c r="A38" s="100" t="s">
        <v>196</v>
      </c>
      <c r="B38" s="200" t="s">
        <v>163</v>
      </c>
      <c r="C38" s="201" t="s">
        <v>221</v>
      </c>
    </row>
    <row r="39" spans="1:3" customFormat="1" ht="23.25" customHeight="1">
      <c r="A39" s="262"/>
      <c r="B39" s="263"/>
      <c r="C39" s="264"/>
    </row>
    <row r="40" spans="1:3" customFormat="1" ht="63">
      <c r="A40" s="100" t="s">
        <v>187</v>
      </c>
      <c r="B40" s="200" t="s">
        <v>218</v>
      </c>
      <c r="C40" s="93" t="s">
        <v>459</v>
      </c>
    </row>
    <row r="41" spans="1:3" customFormat="1" ht="105.75" customHeight="1">
      <c r="A41" s="100" t="s">
        <v>197</v>
      </c>
      <c r="B41" s="200" t="s">
        <v>205</v>
      </c>
      <c r="C41" s="102" t="s">
        <v>220</v>
      </c>
    </row>
    <row r="42" spans="1:3" customFormat="1" ht="83.25" customHeight="1">
      <c r="A42" s="100" t="s">
        <v>188</v>
      </c>
      <c r="B42" s="200" t="s">
        <v>215</v>
      </c>
      <c r="C42" s="102" t="s">
        <v>220</v>
      </c>
    </row>
    <row r="43" spans="1:3" customFormat="1" ht="186" customHeight="1">
      <c r="A43" s="100" t="s">
        <v>199</v>
      </c>
      <c r="B43" s="200" t="s">
        <v>200</v>
      </c>
      <c r="C43" s="102" t="s">
        <v>220</v>
      </c>
    </row>
    <row r="44" spans="1:3" customFormat="1" ht="111" customHeight="1">
      <c r="A44" s="100" t="s">
        <v>189</v>
      </c>
      <c r="B44" s="200" t="s">
        <v>210</v>
      </c>
      <c r="C44" s="198" t="s">
        <v>479</v>
      </c>
    </row>
    <row r="45" spans="1:3" customFormat="1" ht="120" customHeight="1">
      <c r="A45" s="100" t="s">
        <v>206</v>
      </c>
      <c r="B45" s="200" t="s">
        <v>211</v>
      </c>
      <c r="C45" s="198" t="s">
        <v>220</v>
      </c>
    </row>
    <row r="46" spans="1:3" customFormat="1" ht="101.25" customHeight="1">
      <c r="A46" s="100" t="s">
        <v>190</v>
      </c>
      <c r="B46" s="200" t="s">
        <v>212</v>
      </c>
      <c r="C46" s="198" t="s">
        <v>499</v>
      </c>
    </row>
    <row r="47" spans="1:3" customFormat="1" ht="18.75" customHeight="1">
      <c r="A47" s="262"/>
      <c r="B47" s="263"/>
      <c r="C47" s="264"/>
    </row>
    <row r="48" spans="1:3" customFormat="1" ht="75.75" customHeight="1" thickBot="1">
      <c r="A48" s="100" t="s">
        <v>207</v>
      </c>
      <c r="B48" s="200" t="s">
        <v>216</v>
      </c>
      <c r="C48" s="216">
        <v>17.597632000000001</v>
      </c>
    </row>
    <row r="49" spans="1:3" customFormat="1" ht="71.25" customHeight="1" thickBot="1">
      <c r="A49" s="103" t="s">
        <v>191</v>
      </c>
      <c r="B49" s="104" t="s">
        <v>217</v>
      </c>
      <c r="C49" s="216">
        <v>17.597632000000001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5" t="str">
        <f>T1Year</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7" customFormat="1" ht="15.75">
      <c r="A5" s="12"/>
    </row>
    <row r="6" spans="1:28" s="7" customFormat="1" ht="18.75">
      <c r="A6" s="269" t="s">
        <v>5</v>
      </c>
      <c r="B6" s="269"/>
      <c r="C6" s="269"/>
      <c r="D6" s="269"/>
      <c r="E6" s="269"/>
      <c r="F6" s="269"/>
      <c r="G6" s="269"/>
      <c r="H6" s="269"/>
      <c r="I6" s="269"/>
      <c r="J6" s="269"/>
      <c r="K6" s="269"/>
      <c r="L6" s="269"/>
      <c r="M6" s="269"/>
      <c r="N6" s="269"/>
      <c r="O6" s="269"/>
      <c r="P6" s="269"/>
      <c r="Q6" s="269"/>
      <c r="R6" s="269"/>
      <c r="S6" s="269"/>
      <c r="T6" s="9"/>
      <c r="U6" s="9"/>
      <c r="V6" s="9"/>
      <c r="W6" s="9"/>
      <c r="X6" s="9"/>
      <c r="Y6" s="9"/>
      <c r="Z6" s="9"/>
      <c r="AA6" s="9"/>
      <c r="AB6" s="9"/>
    </row>
    <row r="7" spans="1:28" s="7" customFormat="1" ht="18.75">
      <c r="A7" s="269"/>
      <c r="B7" s="269"/>
      <c r="C7" s="269"/>
      <c r="D7" s="269"/>
      <c r="E7" s="269"/>
      <c r="F7" s="269"/>
      <c r="G7" s="269"/>
      <c r="H7" s="269"/>
      <c r="I7" s="269"/>
      <c r="J7" s="269"/>
      <c r="K7" s="269"/>
      <c r="L7" s="269"/>
      <c r="M7" s="269"/>
      <c r="N7" s="269"/>
      <c r="O7" s="269"/>
      <c r="P7" s="269"/>
      <c r="Q7" s="269"/>
      <c r="R7" s="269"/>
      <c r="S7" s="269"/>
      <c r="T7" s="9"/>
      <c r="U7" s="9"/>
      <c r="V7" s="9"/>
      <c r="W7" s="9"/>
      <c r="X7" s="9"/>
      <c r="Y7" s="9"/>
      <c r="Z7" s="9"/>
      <c r="AA7" s="9"/>
      <c r="AB7" s="9"/>
    </row>
    <row r="8" spans="1:28" s="7" customFormat="1" ht="18.7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9"/>
      <c r="U8" s="9"/>
      <c r="V8" s="9"/>
      <c r="W8" s="9"/>
      <c r="X8" s="9"/>
      <c r="Y8" s="9"/>
      <c r="Z8" s="9"/>
      <c r="AA8" s="9"/>
      <c r="AB8" s="9"/>
    </row>
    <row r="9" spans="1:28" s="7" customFormat="1" ht="18.75">
      <c r="A9" s="272" t="s">
        <v>4</v>
      </c>
      <c r="B9" s="272"/>
      <c r="C9" s="272"/>
      <c r="D9" s="272"/>
      <c r="E9" s="272"/>
      <c r="F9" s="272"/>
      <c r="G9" s="272"/>
      <c r="H9" s="272"/>
      <c r="I9" s="272"/>
      <c r="J9" s="272"/>
      <c r="K9" s="272"/>
      <c r="L9" s="272"/>
      <c r="M9" s="272"/>
      <c r="N9" s="272"/>
      <c r="O9" s="272"/>
      <c r="P9" s="272"/>
      <c r="Q9" s="272"/>
      <c r="R9" s="272"/>
      <c r="S9" s="272"/>
      <c r="T9" s="9"/>
      <c r="U9" s="9"/>
      <c r="V9" s="9"/>
      <c r="W9" s="9"/>
      <c r="X9" s="9"/>
      <c r="Y9" s="9"/>
      <c r="Z9" s="9"/>
      <c r="AA9" s="9"/>
      <c r="AB9" s="9"/>
    </row>
    <row r="10" spans="1:28" s="7" customFormat="1" ht="18.75">
      <c r="A10" s="269"/>
      <c r="B10" s="269"/>
      <c r="C10" s="269"/>
      <c r="D10" s="269"/>
      <c r="E10" s="269"/>
      <c r="F10" s="269"/>
      <c r="G10" s="269"/>
      <c r="H10" s="269"/>
      <c r="I10" s="269"/>
      <c r="J10" s="269"/>
      <c r="K10" s="269"/>
      <c r="L10" s="269"/>
      <c r="M10" s="269"/>
      <c r="N10" s="269"/>
      <c r="O10" s="269"/>
      <c r="P10" s="269"/>
      <c r="Q10" s="269"/>
      <c r="R10" s="269"/>
      <c r="S10" s="269"/>
      <c r="T10" s="9"/>
      <c r="U10" s="9"/>
      <c r="V10" s="9"/>
      <c r="W10" s="9"/>
      <c r="X10" s="9"/>
      <c r="Y10" s="9"/>
      <c r="Z10" s="9"/>
      <c r="AA10" s="9"/>
      <c r="AB10" s="9"/>
    </row>
    <row r="11" spans="1:28" s="7" customFormat="1" ht="18.75">
      <c r="A11" s="274" t="str">
        <f>T1Code</f>
        <v>ЭL2629_021</v>
      </c>
      <c r="B11" s="274"/>
      <c r="C11" s="274"/>
      <c r="D11" s="274"/>
      <c r="E11" s="274"/>
      <c r="F11" s="274"/>
      <c r="G11" s="274"/>
      <c r="H11" s="274"/>
      <c r="I11" s="274"/>
      <c r="J11" s="274"/>
      <c r="K11" s="274"/>
      <c r="L11" s="274"/>
      <c r="M11" s="274"/>
      <c r="N11" s="274"/>
      <c r="O11" s="274"/>
      <c r="P11" s="274"/>
      <c r="Q11" s="274"/>
      <c r="R11" s="274"/>
      <c r="S11" s="274"/>
      <c r="T11" s="9"/>
      <c r="U11" s="9"/>
      <c r="V11" s="9"/>
      <c r="W11" s="9"/>
      <c r="X11" s="9"/>
      <c r="Y11" s="9"/>
      <c r="Z11" s="9"/>
      <c r="AA11" s="9"/>
      <c r="AB11" s="9"/>
    </row>
    <row r="12" spans="1:28" s="7" customFormat="1" ht="18.75">
      <c r="A12" s="272" t="s">
        <v>3</v>
      </c>
      <c r="B12" s="272"/>
      <c r="C12" s="272"/>
      <c r="D12" s="272"/>
      <c r="E12" s="272"/>
      <c r="F12" s="272"/>
      <c r="G12" s="272"/>
      <c r="H12" s="272"/>
      <c r="I12" s="272"/>
      <c r="J12" s="272"/>
      <c r="K12" s="272"/>
      <c r="L12" s="272"/>
      <c r="M12" s="272"/>
      <c r="N12" s="272"/>
      <c r="O12" s="272"/>
      <c r="P12" s="272"/>
      <c r="Q12" s="272"/>
      <c r="R12" s="272"/>
      <c r="S12" s="272"/>
      <c r="T12" s="9"/>
      <c r="U12" s="9"/>
      <c r="V12" s="9"/>
      <c r="W12" s="9"/>
      <c r="X12" s="9"/>
      <c r="Y12" s="9"/>
      <c r="Z12" s="9"/>
      <c r="AA12" s="9"/>
      <c r="AB12" s="9"/>
    </row>
    <row r="13" spans="1:28" s="7" customFormat="1" ht="15.75" customHeight="1">
      <c r="A13" s="275"/>
      <c r="B13" s="275"/>
      <c r="C13" s="275"/>
      <c r="D13" s="275"/>
      <c r="E13" s="275"/>
      <c r="F13" s="275"/>
      <c r="G13" s="275"/>
      <c r="H13" s="275"/>
      <c r="I13" s="275"/>
      <c r="J13" s="275"/>
      <c r="K13" s="275"/>
      <c r="L13" s="275"/>
      <c r="M13" s="275"/>
      <c r="N13" s="275"/>
      <c r="O13" s="275"/>
      <c r="P13" s="275"/>
      <c r="Q13" s="275"/>
      <c r="R13" s="275"/>
      <c r="S13" s="275"/>
      <c r="T13" s="3"/>
      <c r="U13" s="3"/>
      <c r="V13" s="3"/>
      <c r="W13" s="3"/>
      <c r="X13" s="3"/>
      <c r="Y13" s="3"/>
      <c r="Z13" s="3"/>
      <c r="AA13" s="3"/>
      <c r="AB13" s="3"/>
    </row>
    <row r="14" spans="1:28" s="2" customFormat="1" ht="12">
      <c r="A14" s="274" t="str">
        <f>T1Titul</f>
        <v>Реконструкция ТП 201 ул. Куйбышева, 46А (Владимир) 1 шт</v>
      </c>
      <c r="B14" s="274"/>
      <c r="C14" s="274"/>
      <c r="D14" s="274"/>
      <c r="E14" s="274"/>
      <c r="F14" s="274"/>
      <c r="G14" s="274"/>
      <c r="H14" s="274"/>
      <c r="I14" s="274"/>
      <c r="J14" s="274"/>
      <c r="K14" s="274"/>
      <c r="L14" s="274"/>
      <c r="M14" s="274"/>
      <c r="N14" s="274"/>
      <c r="O14" s="274"/>
      <c r="P14" s="274"/>
      <c r="Q14" s="274"/>
      <c r="R14" s="274"/>
      <c r="S14" s="274"/>
      <c r="T14" s="6"/>
      <c r="U14" s="6"/>
      <c r="V14" s="6"/>
      <c r="W14" s="6"/>
      <c r="X14" s="6"/>
      <c r="Y14" s="6"/>
      <c r="Z14" s="6"/>
      <c r="AA14" s="6"/>
      <c r="AB14" s="6"/>
    </row>
    <row r="15" spans="1:28" s="2" customFormat="1" ht="15" customHeight="1">
      <c r="A15" s="272" t="s">
        <v>2</v>
      </c>
      <c r="B15" s="272"/>
      <c r="C15" s="272"/>
      <c r="D15" s="272"/>
      <c r="E15" s="272"/>
      <c r="F15" s="272"/>
      <c r="G15" s="272"/>
      <c r="H15" s="272"/>
      <c r="I15" s="272"/>
      <c r="J15" s="272"/>
      <c r="K15" s="272"/>
      <c r="L15" s="272"/>
      <c r="M15" s="272"/>
      <c r="N15" s="272"/>
      <c r="O15" s="272"/>
      <c r="P15" s="272"/>
      <c r="Q15" s="272"/>
      <c r="R15" s="272"/>
      <c r="S15" s="272"/>
      <c r="T15" s="4"/>
      <c r="U15" s="4"/>
      <c r="V15" s="4"/>
      <c r="W15" s="4"/>
      <c r="X15" s="4"/>
      <c r="Y15" s="4"/>
      <c r="Z15" s="4"/>
      <c r="AA15" s="4"/>
      <c r="AB15" s="4"/>
    </row>
    <row r="16" spans="1:28" s="2" customFormat="1" ht="15" customHeight="1">
      <c r="A16" s="275"/>
      <c r="B16" s="275"/>
      <c r="C16" s="275"/>
      <c r="D16" s="275"/>
      <c r="E16" s="275"/>
      <c r="F16" s="275"/>
      <c r="G16" s="275"/>
      <c r="H16" s="275"/>
      <c r="I16" s="275"/>
      <c r="J16" s="275"/>
      <c r="K16" s="275"/>
      <c r="L16" s="275"/>
      <c r="M16" s="275"/>
      <c r="N16" s="275"/>
      <c r="O16" s="275"/>
      <c r="P16" s="275"/>
      <c r="Q16" s="275"/>
      <c r="R16" s="275"/>
      <c r="S16" s="275"/>
      <c r="T16" s="3"/>
      <c r="U16" s="3"/>
      <c r="V16" s="3"/>
      <c r="W16" s="3"/>
      <c r="X16" s="3"/>
      <c r="Y16" s="3"/>
    </row>
    <row r="17" spans="1:28" s="2" customFormat="1" ht="45.75" customHeight="1">
      <c r="A17" s="267" t="s">
        <v>405</v>
      </c>
      <c r="B17" s="267"/>
      <c r="C17" s="267"/>
      <c r="D17" s="267"/>
      <c r="E17" s="267"/>
      <c r="F17" s="267"/>
      <c r="G17" s="267"/>
      <c r="H17" s="267"/>
      <c r="I17" s="267"/>
      <c r="J17" s="267"/>
      <c r="K17" s="267"/>
      <c r="L17" s="267"/>
      <c r="M17" s="267"/>
      <c r="N17" s="267"/>
      <c r="O17" s="267"/>
      <c r="P17" s="267"/>
      <c r="Q17" s="267"/>
      <c r="R17" s="267"/>
      <c r="S17" s="267"/>
      <c r="T17" s="5"/>
      <c r="U17" s="5"/>
      <c r="V17" s="5"/>
      <c r="W17" s="5"/>
      <c r="X17" s="5"/>
      <c r="Y17" s="5"/>
      <c r="Z17" s="5"/>
      <c r="AA17" s="5"/>
      <c r="AB17" s="5"/>
    </row>
    <row r="18" spans="1:28" s="2" customFormat="1" ht="15" customHeight="1">
      <c r="A18" s="278"/>
      <c r="B18" s="278"/>
      <c r="C18" s="278"/>
      <c r="D18" s="278"/>
      <c r="E18" s="278"/>
      <c r="F18" s="278"/>
      <c r="G18" s="278"/>
      <c r="H18" s="278"/>
      <c r="I18" s="278"/>
      <c r="J18" s="278"/>
      <c r="K18" s="278"/>
      <c r="L18" s="278"/>
      <c r="M18" s="278"/>
      <c r="N18" s="278"/>
      <c r="O18" s="278"/>
      <c r="P18" s="278"/>
      <c r="Q18" s="278"/>
      <c r="R18" s="278"/>
      <c r="S18" s="278"/>
      <c r="T18" s="3"/>
      <c r="U18" s="3"/>
      <c r="V18" s="3"/>
      <c r="W18" s="3"/>
      <c r="X18" s="3"/>
      <c r="Y18" s="3"/>
    </row>
    <row r="19" spans="1:28" s="2" customFormat="1" ht="54" customHeight="1">
      <c r="A19" s="276" t="s">
        <v>1</v>
      </c>
      <c r="B19" s="276" t="s">
        <v>406</v>
      </c>
      <c r="C19" s="279" t="s">
        <v>407</v>
      </c>
      <c r="D19" s="276" t="s">
        <v>408</v>
      </c>
      <c r="E19" s="276" t="s">
        <v>409</v>
      </c>
      <c r="F19" s="276" t="s">
        <v>410</v>
      </c>
      <c r="G19" s="276" t="s">
        <v>411</v>
      </c>
      <c r="H19" s="276" t="s">
        <v>412</v>
      </c>
      <c r="I19" s="276" t="s">
        <v>413</v>
      </c>
      <c r="J19" s="276" t="s">
        <v>414</v>
      </c>
      <c r="K19" s="276" t="s">
        <v>415</v>
      </c>
      <c r="L19" s="276" t="s">
        <v>416</v>
      </c>
      <c r="M19" s="276" t="s">
        <v>417</v>
      </c>
      <c r="N19" s="276" t="s">
        <v>418</v>
      </c>
      <c r="O19" s="276" t="s">
        <v>419</v>
      </c>
      <c r="P19" s="276" t="s">
        <v>420</v>
      </c>
      <c r="Q19" s="276" t="s">
        <v>421</v>
      </c>
      <c r="R19" s="276"/>
      <c r="S19" s="277" t="s">
        <v>422</v>
      </c>
      <c r="T19" s="3"/>
      <c r="U19" s="3"/>
      <c r="V19" s="3"/>
      <c r="W19" s="3"/>
      <c r="X19" s="3"/>
      <c r="Y19" s="3"/>
    </row>
    <row r="20" spans="1:28" s="2" customFormat="1" ht="180.75" customHeight="1">
      <c r="A20" s="276"/>
      <c r="B20" s="276"/>
      <c r="C20" s="280"/>
      <c r="D20" s="276"/>
      <c r="E20" s="276"/>
      <c r="F20" s="276"/>
      <c r="G20" s="276"/>
      <c r="H20" s="276"/>
      <c r="I20" s="276"/>
      <c r="J20" s="276"/>
      <c r="K20" s="276"/>
      <c r="L20" s="276"/>
      <c r="M20" s="276"/>
      <c r="N20" s="276"/>
      <c r="O20" s="276"/>
      <c r="P20" s="276"/>
      <c r="Q20" s="187" t="s">
        <v>423</v>
      </c>
      <c r="R20" s="188" t="s">
        <v>424</v>
      </c>
      <c r="S20" s="277"/>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59" t="s">
        <v>220</v>
      </c>
      <c r="B22" s="259" t="s">
        <v>220</v>
      </c>
      <c r="C22" s="259" t="s">
        <v>220</v>
      </c>
      <c r="D22" s="259" t="s">
        <v>220</v>
      </c>
      <c r="E22" s="259" t="s">
        <v>496</v>
      </c>
      <c r="F22" s="259" t="s">
        <v>492</v>
      </c>
      <c r="G22" s="259" t="s">
        <v>497</v>
      </c>
      <c r="H22" s="259" t="s">
        <v>220</v>
      </c>
      <c r="I22" s="259" t="s">
        <v>220</v>
      </c>
      <c r="J22" s="259" t="s">
        <v>220</v>
      </c>
      <c r="K22" s="259">
        <v>10</v>
      </c>
      <c r="L22" s="259" t="s">
        <v>498</v>
      </c>
      <c r="M22" s="259">
        <v>0.8</v>
      </c>
      <c r="N22" s="259">
        <v>2</v>
      </c>
      <c r="O22" s="259" t="s">
        <v>220</v>
      </c>
      <c r="P22" s="259" t="s">
        <v>220</v>
      </c>
      <c r="Q22" s="259" t="s">
        <v>220</v>
      </c>
      <c r="R22" s="259" t="s">
        <v>220</v>
      </c>
      <c r="S22" s="259" t="s">
        <v>220</v>
      </c>
      <c r="T22" s="260"/>
      <c r="U22" s="260"/>
      <c r="V22" s="260"/>
      <c r="W22" s="260"/>
      <c r="X22" s="260"/>
      <c r="Y22" s="260"/>
      <c r="Z22" s="261"/>
      <c r="AA22" s="261"/>
      <c r="AB22" s="26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5" t="str">
        <f>T1Year</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7" customFormat="1">
      <c r="A7" s="12"/>
    </row>
    <row r="8" spans="1:20" s="7" customFormat="1" ht="18.75">
      <c r="A8" s="269" t="s">
        <v>5</v>
      </c>
      <c r="B8" s="269"/>
      <c r="C8" s="269"/>
      <c r="D8" s="269"/>
      <c r="E8" s="269"/>
      <c r="F8" s="269"/>
      <c r="G8" s="269"/>
      <c r="H8" s="269"/>
      <c r="I8" s="269"/>
      <c r="J8" s="269"/>
      <c r="K8" s="269"/>
      <c r="L8" s="269"/>
      <c r="M8" s="269"/>
      <c r="N8" s="269"/>
      <c r="O8" s="269"/>
      <c r="P8" s="269"/>
      <c r="Q8" s="269"/>
      <c r="R8" s="269"/>
      <c r="S8" s="269"/>
      <c r="T8" s="269"/>
    </row>
    <row r="9" spans="1:20" s="7" customFormat="1" ht="18.75">
      <c r="A9" s="269"/>
      <c r="B9" s="269"/>
      <c r="C9" s="269"/>
      <c r="D9" s="269"/>
      <c r="E9" s="269"/>
      <c r="F9" s="269"/>
      <c r="G9" s="269"/>
      <c r="H9" s="269"/>
      <c r="I9" s="269"/>
      <c r="J9" s="269"/>
      <c r="K9" s="269"/>
      <c r="L9" s="269"/>
      <c r="M9" s="269"/>
      <c r="N9" s="269"/>
      <c r="O9" s="269"/>
      <c r="P9" s="269"/>
      <c r="Q9" s="269"/>
      <c r="R9" s="269"/>
      <c r="S9" s="269"/>
      <c r="T9" s="269"/>
    </row>
    <row r="10" spans="1:20" s="7" customFormat="1" ht="18.75" customHeight="1">
      <c r="A10" s="274" t="str">
        <f>T1Filial</f>
        <v>Акционерное общество  "ОРЭС-Владимирская область"</v>
      </c>
      <c r="B10" s="274"/>
      <c r="C10" s="274"/>
      <c r="D10" s="274"/>
      <c r="E10" s="274"/>
      <c r="F10" s="274"/>
      <c r="G10" s="274"/>
      <c r="H10" s="274"/>
      <c r="I10" s="274"/>
      <c r="J10" s="274"/>
      <c r="K10" s="274"/>
      <c r="L10" s="274"/>
      <c r="M10" s="274"/>
      <c r="N10" s="274"/>
      <c r="O10" s="274"/>
      <c r="P10" s="274"/>
      <c r="Q10" s="274"/>
      <c r="R10" s="274"/>
      <c r="S10" s="274"/>
      <c r="T10" s="274"/>
    </row>
    <row r="11" spans="1:20" s="7" customFormat="1" ht="18.75" customHeight="1">
      <c r="A11" s="272" t="s">
        <v>4</v>
      </c>
      <c r="B11" s="272"/>
      <c r="C11" s="272"/>
      <c r="D11" s="272"/>
      <c r="E11" s="272"/>
      <c r="F11" s="272"/>
      <c r="G11" s="272"/>
      <c r="H11" s="272"/>
      <c r="I11" s="272"/>
      <c r="J11" s="272"/>
      <c r="K11" s="272"/>
      <c r="L11" s="272"/>
      <c r="M11" s="272"/>
      <c r="N11" s="272"/>
      <c r="O11" s="272"/>
      <c r="P11" s="272"/>
      <c r="Q11" s="272"/>
      <c r="R11" s="272"/>
      <c r="S11" s="272"/>
      <c r="T11" s="272"/>
    </row>
    <row r="12" spans="1:20" s="7"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7" customFormat="1" ht="18.75" customHeight="1">
      <c r="A13" s="274" t="str">
        <f>T1Code</f>
        <v>ЭL2629_021</v>
      </c>
      <c r="B13" s="274"/>
      <c r="C13" s="274"/>
      <c r="D13" s="274"/>
      <c r="E13" s="274"/>
      <c r="F13" s="274"/>
      <c r="G13" s="274"/>
      <c r="H13" s="274"/>
      <c r="I13" s="274"/>
      <c r="J13" s="274"/>
      <c r="K13" s="274"/>
      <c r="L13" s="274"/>
      <c r="M13" s="274"/>
      <c r="N13" s="274"/>
      <c r="O13" s="274"/>
      <c r="P13" s="274"/>
      <c r="Q13" s="274"/>
      <c r="R13" s="274"/>
      <c r="S13" s="274"/>
      <c r="T13" s="274"/>
    </row>
    <row r="14" spans="1:20" s="7" customFormat="1" ht="18.75" customHeight="1">
      <c r="A14" s="272" t="s">
        <v>3</v>
      </c>
      <c r="B14" s="272"/>
      <c r="C14" s="272"/>
      <c r="D14" s="272"/>
      <c r="E14" s="272"/>
      <c r="F14" s="272"/>
      <c r="G14" s="272"/>
      <c r="H14" s="272"/>
      <c r="I14" s="272"/>
      <c r="J14" s="272"/>
      <c r="K14" s="272"/>
      <c r="L14" s="272"/>
      <c r="M14" s="272"/>
      <c r="N14" s="272"/>
      <c r="O14" s="272"/>
      <c r="P14" s="272"/>
      <c r="Q14" s="272"/>
      <c r="R14" s="272"/>
      <c r="S14" s="272"/>
      <c r="T14" s="272"/>
    </row>
    <row r="15" spans="1:20" s="7" customFormat="1" ht="15.75" customHeight="1">
      <c r="A15" s="275"/>
      <c r="B15" s="275"/>
      <c r="C15" s="275"/>
      <c r="D15" s="275"/>
      <c r="E15" s="275"/>
      <c r="F15" s="275"/>
      <c r="G15" s="275"/>
      <c r="H15" s="275"/>
      <c r="I15" s="275"/>
      <c r="J15" s="275"/>
      <c r="K15" s="275"/>
      <c r="L15" s="275"/>
      <c r="M15" s="275"/>
      <c r="N15" s="275"/>
      <c r="O15" s="275"/>
      <c r="P15" s="275"/>
      <c r="Q15" s="275"/>
      <c r="R15" s="275"/>
      <c r="S15" s="275"/>
      <c r="T15" s="275"/>
    </row>
    <row r="16" spans="1:20" s="2" customFormat="1" ht="12">
      <c r="A16" s="274" t="str">
        <f>T1Titul</f>
        <v>Реконструкция ТП 201 ул. Куйбышева, 46А (Владимир) 1 шт</v>
      </c>
      <c r="B16" s="274"/>
      <c r="C16" s="274"/>
      <c r="D16" s="274"/>
      <c r="E16" s="274"/>
      <c r="F16" s="274"/>
      <c r="G16" s="274"/>
      <c r="H16" s="274"/>
      <c r="I16" s="274"/>
      <c r="J16" s="274"/>
      <c r="K16" s="274"/>
      <c r="L16" s="274"/>
      <c r="M16" s="274"/>
      <c r="N16" s="274"/>
      <c r="O16" s="274"/>
      <c r="P16" s="274"/>
      <c r="Q16" s="274"/>
      <c r="R16" s="274"/>
      <c r="S16" s="274"/>
      <c r="T16" s="274"/>
    </row>
    <row r="17" spans="1:20" s="2" customFormat="1" ht="15" customHeight="1">
      <c r="A17" s="272" t="s">
        <v>2</v>
      </c>
      <c r="B17" s="272"/>
      <c r="C17" s="272"/>
      <c r="D17" s="272"/>
      <c r="E17" s="272"/>
      <c r="F17" s="272"/>
      <c r="G17" s="272"/>
      <c r="H17" s="272"/>
      <c r="I17" s="272"/>
      <c r="J17" s="272"/>
      <c r="K17" s="272"/>
      <c r="L17" s="272"/>
      <c r="M17" s="272"/>
      <c r="N17" s="272"/>
      <c r="O17" s="272"/>
      <c r="P17" s="272"/>
      <c r="Q17" s="272"/>
      <c r="R17" s="272"/>
      <c r="S17" s="272"/>
      <c r="T17" s="272"/>
    </row>
    <row r="18" spans="1:20" s="2" customFormat="1" ht="15" customHeight="1">
      <c r="A18" s="275"/>
      <c r="B18" s="275"/>
      <c r="C18" s="275"/>
      <c r="D18" s="275"/>
      <c r="E18" s="275"/>
      <c r="F18" s="275"/>
      <c r="G18" s="275"/>
      <c r="H18" s="275"/>
      <c r="I18" s="275"/>
      <c r="J18" s="275"/>
      <c r="K18" s="275"/>
      <c r="L18" s="275"/>
      <c r="M18" s="275"/>
      <c r="N18" s="275"/>
      <c r="O18" s="275"/>
      <c r="P18" s="275"/>
      <c r="Q18" s="275"/>
      <c r="R18" s="275"/>
      <c r="S18" s="275"/>
      <c r="T18" s="275"/>
    </row>
    <row r="19" spans="1:20" s="2" customFormat="1" ht="15" customHeight="1">
      <c r="A19" s="268" t="s">
        <v>386</v>
      </c>
      <c r="B19" s="268"/>
      <c r="C19" s="268"/>
      <c r="D19" s="268"/>
      <c r="E19" s="268"/>
      <c r="F19" s="268"/>
      <c r="G19" s="268"/>
      <c r="H19" s="268"/>
      <c r="I19" s="268"/>
      <c r="J19" s="268"/>
      <c r="K19" s="268"/>
      <c r="L19" s="268"/>
      <c r="M19" s="268"/>
      <c r="N19" s="268"/>
      <c r="O19" s="268"/>
      <c r="P19" s="268"/>
      <c r="Q19" s="268"/>
      <c r="R19" s="268"/>
      <c r="S19" s="268"/>
      <c r="T19" s="268"/>
    </row>
    <row r="20" spans="1:20" s="183" customFormat="1" ht="21" customHeight="1">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c r="A21" s="282" t="s">
        <v>1</v>
      </c>
      <c r="B21" s="285" t="s">
        <v>387</v>
      </c>
      <c r="C21" s="286"/>
      <c r="D21" s="289" t="s">
        <v>388</v>
      </c>
      <c r="E21" s="285" t="s">
        <v>389</v>
      </c>
      <c r="F21" s="286"/>
      <c r="G21" s="285" t="s">
        <v>390</v>
      </c>
      <c r="H21" s="286"/>
      <c r="I21" s="285" t="s">
        <v>391</v>
      </c>
      <c r="J21" s="286"/>
      <c r="K21" s="289" t="s">
        <v>392</v>
      </c>
      <c r="L21" s="285" t="s">
        <v>393</v>
      </c>
      <c r="M21" s="286"/>
      <c r="N21" s="285" t="s">
        <v>394</v>
      </c>
      <c r="O21" s="286"/>
      <c r="P21" s="289" t="s">
        <v>395</v>
      </c>
      <c r="Q21" s="292" t="s">
        <v>396</v>
      </c>
      <c r="R21" s="293"/>
      <c r="S21" s="292" t="s">
        <v>397</v>
      </c>
      <c r="T21" s="294"/>
    </row>
    <row r="22" spans="1:20" ht="204.75" customHeight="1">
      <c r="A22" s="283"/>
      <c r="B22" s="287"/>
      <c r="C22" s="288"/>
      <c r="D22" s="290"/>
      <c r="E22" s="287"/>
      <c r="F22" s="288"/>
      <c r="G22" s="287"/>
      <c r="H22" s="288"/>
      <c r="I22" s="287"/>
      <c r="J22" s="288"/>
      <c r="K22" s="291"/>
      <c r="L22" s="287"/>
      <c r="M22" s="288"/>
      <c r="N22" s="287"/>
      <c r="O22" s="288"/>
      <c r="P22" s="291"/>
      <c r="Q22" s="185" t="s">
        <v>398</v>
      </c>
      <c r="R22" s="185" t="s">
        <v>399</v>
      </c>
      <c r="S22" s="185" t="s">
        <v>400</v>
      </c>
      <c r="T22" s="185" t="s">
        <v>401</v>
      </c>
    </row>
    <row r="23" spans="1:20" ht="51.75" customHeight="1">
      <c r="A23" s="284"/>
      <c r="B23" s="185" t="s">
        <v>402</v>
      </c>
      <c r="C23" s="185" t="s">
        <v>403</v>
      </c>
      <c r="D23" s="291"/>
      <c r="E23" s="185" t="s">
        <v>402</v>
      </c>
      <c r="F23" s="185" t="s">
        <v>403</v>
      </c>
      <c r="G23" s="185" t="s">
        <v>402</v>
      </c>
      <c r="H23" s="185" t="s">
        <v>403</v>
      </c>
      <c r="I23" s="185" t="s">
        <v>402</v>
      </c>
      <c r="J23" s="185" t="s">
        <v>403</v>
      </c>
      <c r="K23" s="185" t="s">
        <v>402</v>
      </c>
      <c r="L23" s="185" t="s">
        <v>402</v>
      </c>
      <c r="M23" s="185" t="s">
        <v>403</v>
      </c>
      <c r="N23" s="185" t="s">
        <v>402</v>
      </c>
      <c r="O23" s="185" t="s">
        <v>403</v>
      </c>
      <c r="P23" s="184" t="s">
        <v>402</v>
      </c>
      <c r="Q23" s="185" t="s">
        <v>402</v>
      </c>
      <c r="R23" s="185" t="s">
        <v>402</v>
      </c>
      <c r="S23" s="185" t="s">
        <v>402</v>
      </c>
      <c r="T23" s="185" t="s">
        <v>402</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58">
        <v>1</v>
      </c>
      <c r="B25" s="258" t="s">
        <v>492</v>
      </c>
      <c r="C25" s="258" t="s">
        <v>492</v>
      </c>
      <c r="D25" s="258" t="s">
        <v>493</v>
      </c>
      <c r="E25" s="258" t="s">
        <v>494</v>
      </c>
      <c r="F25" s="258" t="s">
        <v>495</v>
      </c>
      <c r="G25" s="258" t="s">
        <v>494</v>
      </c>
      <c r="H25" s="258" t="s">
        <v>495</v>
      </c>
      <c r="I25" s="258">
        <v>1980</v>
      </c>
      <c r="J25" s="258">
        <v>2029</v>
      </c>
      <c r="K25" s="258">
        <v>1980</v>
      </c>
      <c r="L25" s="258">
        <v>10</v>
      </c>
      <c r="M25" s="258">
        <v>10</v>
      </c>
      <c r="N25" s="258">
        <v>0.8</v>
      </c>
      <c r="O25" s="258">
        <v>0.8</v>
      </c>
      <c r="P25" s="258" t="s">
        <v>220</v>
      </c>
      <c r="Q25" s="258" t="s">
        <v>220</v>
      </c>
      <c r="R25" s="258" t="s">
        <v>220</v>
      </c>
      <c r="S25" s="258" t="s">
        <v>404</v>
      </c>
      <c r="T25" s="258" t="s">
        <v>404</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B25" sqref="B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5" t="str">
        <f>T1Year</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7" customFormat="1">
      <c r="A6" s="118"/>
      <c r="B6" s="118"/>
      <c r="C6" s="118"/>
      <c r="D6" s="118"/>
      <c r="E6" s="118"/>
      <c r="F6" s="118"/>
      <c r="G6" s="118"/>
      <c r="H6" s="118"/>
      <c r="I6" s="118"/>
      <c r="J6" s="118"/>
      <c r="K6" s="118"/>
      <c r="L6" s="118"/>
      <c r="M6" s="118"/>
      <c r="N6" s="118"/>
      <c r="O6" s="118"/>
      <c r="P6" s="118"/>
      <c r="Q6" s="118"/>
      <c r="R6" s="118"/>
      <c r="S6" s="118"/>
      <c r="T6" s="118"/>
    </row>
    <row r="7" spans="1:27" s="7" customFormat="1" ht="18.75">
      <c r="E7" s="269" t="s">
        <v>5</v>
      </c>
      <c r="F7" s="269"/>
      <c r="G7" s="269"/>
      <c r="H7" s="269"/>
      <c r="I7" s="269"/>
      <c r="J7" s="269"/>
      <c r="K7" s="269"/>
      <c r="L7" s="269"/>
      <c r="M7" s="269"/>
      <c r="N7" s="269"/>
      <c r="O7" s="269"/>
      <c r="P7" s="269"/>
      <c r="Q7" s="269"/>
      <c r="R7" s="269"/>
      <c r="S7" s="269"/>
      <c r="T7" s="269"/>
      <c r="U7" s="269"/>
      <c r="V7" s="269"/>
      <c r="W7" s="269"/>
      <c r="X7" s="269"/>
      <c r="Y7" s="269"/>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4" t="str">
        <f>T1Filial</f>
        <v>Акционерное общество  "ОРЭС-Владимирская область"</v>
      </c>
      <c r="F9" s="274"/>
      <c r="G9" s="274"/>
      <c r="H9" s="274"/>
      <c r="I9" s="274"/>
      <c r="J9" s="274"/>
      <c r="K9" s="274"/>
      <c r="L9" s="274"/>
      <c r="M9" s="274"/>
      <c r="N9" s="274"/>
      <c r="O9" s="274"/>
      <c r="P9" s="274"/>
      <c r="Q9" s="274"/>
      <c r="R9" s="274"/>
      <c r="S9" s="274"/>
      <c r="T9" s="274"/>
      <c r="U9" s="274"/>
      <c r="V9" s="274"/>
      <c r="W9" s="274"/>
      <c r="X9" s="274"/>
      <c r="Y9" s="274"/>
    </row>
    <row r="10" spans="1:27" s="7" customFormat="1" ht="18.75" customHeight="1">
      <c r="E10" s="272" t="s">
        <v>4</v>
      </c>
      <c r="F10" s="272"/>
      <c r="G10" s="272"/>
      <c r="H10" s="272"/>
      <c r="I10" s="272"/>
      <c r="J10" s="272"/>
      <c r="K10" s="272"/>
      <c r="L10" s="272"/>
      <c r="M10" s="272"/>
      <c r="N10" s="272"/>
      <c r="O10" s="272"/>
      <c r="P10" s="272"/>
      <c r="Q10" s="272"/>
      <c r="R10" s="272"/>
      <c r="S10" s="272"/>
      <c r="T10" s="272"/>
      <c r="U10" s="272"/>
      <c r="V10" s="272"/>
      <c r="W10" s="272"/>
      <c r="X10" s="272"/>
      <c r="Y10" s="272"/>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4" t="str">
        <f>T1Code</f>
        <v>ЭL2629_021</v>
      </c>
      <c r="F12" s="274"/>
      <c r="G12" s="274"/>
      <c r="H12" s="274"/>
      <c r="I12" s="274"/>
      <c r="J12" s="274"/>
      <c r="K12" s="274"/>
      <c r="L12" s="274"/>
      <c r="M12" s="274"/>
      <c r="N12" s="274"/>
      <c r="O12" s="274"/>
      <c r="P12" s="274"/>
      <c r="Q12" s="274"/>
      <c r="R12" s="274"/>
      <c r="S12" s="274"/>
      <c r="T12" s="274"/>
      <c r="U12" s="274"/>
      <c r="V12" s="274"/>
      <c r="W12" s="274"/>
      <c r="X12" s="274"/>
      <c r="Y12" s="274"/>
    </row>
    <row r="13" spans="1:27" s="7" customFormat="1" ht="18.75" customHeight="1">
      <c r="E13" s="272" t="s">
        <v>3</v>
      </c>
      <c r="F13" s="272"/>
      <c r="G13" s="272"/>
      <c r="H13" s="272"/>
      <c r="I13" s="272"/>
      <c r="J13" s="272"/>
      <c r="K13" s="272"/>
      <c r="L13" s="272"/>
      <c r="M13" s="272"/>
      <c r="N13" s="272"/>
      <c r="O13" s="272"/>
      <c r="P13" s="272"/>
      <c r="Q13" s="272"/>
      <c r="R13" s="272"/>
      <c r="S13" s="272"/>
      <c r="T13" s="272"/>
      <c r="U13" s="272"/>
      <c r="V13" s="272"/>
      <c r="W13" s="272"/>
      <c r="X13" s="272"/>
      <c r="Y13" s="272"/>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4" t="str">
        <f>T1Titul</f>
        <v>Реконструкция ТП 201 ул. Куйбышева, 46А (Владимир) 1 шт</v>
      </c>
      <c r="F15" s="274"/>
      <c r="G15" s="274"/>
      <c r="H15" s="274"/>
      <c r="I15" s="274"/>
      <c r="J15" s="274"/>
      <c r="K15" s="274"/>
      <c r="L15" s="274"/>
      <c r="M15" s="274"/>
      <c r="N15" s="274"/>
      <c r="O15" s="274"/>
      <c r="P15" s="274"/>
      <c r="Q15" s="274"/>
      <c r="R15" s="274"/>
      <c r="S15" s="274"/>
      <c r="T15" s="274"/>
      <c r="U15" s="274"/>
      <c r="V15" s="274"/>
      <c r="W15" s="274"/>
      <c r="X15" s="274"/>
      <c r="Y15" s="274"/>
    </row>
    <row r="16" spans="1:27" s="2" customFormat="1" ht="15" customHeight="1">
      <c r="E16" s="272" t="s">
        <v>2</v>
      </c>
      <c r="F16" s="272"/>
      <c r="G16" s="272"/>
      <c r="H16" s="272"/>
      <c r="I16" s="272"/>
      <c r="J16" s="272"/>
      <c r="K16" s="272"/>
      <c r="L16" s="272"/>
      <c r="M16" s="272"/>
      <c r="N16" s="272"/>
      <c r="O16" s="272"/>
      <c r="P16" s="272"/>
      <c r="Q16" s="272"/>
      <c r="R16" s="272"/>
      <c r="S16" s="272"/>
      <c r="T16" s="272"/>
      <c r="U16" s="272"/>
      <c r="V16" s="272"/>
      <c r="W16" s="272"/>
      <c r="X16" s="272"/>
      <c r="Y16" s="27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c r="A19" s="268" t="s">
        <v>425</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183" customFormat="1" ht="21" customHeight="1"/>
    <row r="21" spans="1:27" ht="15.75" customHeight="1">
      <c r="A21" s="289" t="s">
        <v>1</v>
      </c>
      <c r="B21" s="285" t="s">
        <v>426</v>
      </c>
      <c r="C21" s="286"/>
      <c r="D21" s="285" t="s">
        <v>427</v>
      </c>
      <c r="E21" s="286"/>
      <c r="F21" s="292" t="s">
        <v>415</v>
      </c>
      <c r="G21" s="294"/>
      <c r="H21" s="294"/>
      <c r="I21" s="293"/>
      <c r="J21" s="289" t="s">
        <v>428</v>
      </c>
      <c r="K21" s="285" t="s">
        <v>429</v>
      </c>
      <c r="L21" s="286"/>
      <c r="M21" s="285" t="s">
        <v>430</v>
      </c>
      <c r="N21" s="286"/>
      <c r="O21" s="285" t="s">
        <v>431</v>
      </c>
      <c r="P21" s="286"/>
      <c r="Q21" s="285" t="s">
        <v>432</v>
      </c>
      <c r="R21" s="286"/>
      <c r="S21" s="289" t="s">
        <v>433</v>
      </c>
      <c r="T21" s="289" t="s">
        <v>434</v>
      </c>
      <c r="U21" s="289" t="s">
        <v>435</v>
      </c>
      <c r="V21" s="285" t="s">
        <v>436</v>
      </c>
      <c r="W21" s="286"/>
      <c r="X21" s="292" t="s">
        <v>396</v>
      </c>
      <c r="Y21" s="294"/>
      <c r="Z21" s="292" t="s">
        <v>397</v>
      </c>
      <c r="AA21" s="294"/>
    </row>
    <row r="22" spans="1:27" ht="216" customHeight="1">
      <c r="A22" s="290"/>
      <c r="B22" s="287"/>
      <c r="C22" s="288"/>
      <c r="D22" s="287"/>
      <c r="E22" s="288"/>
      <c r="F22" s="292" t="s">
        <v>437</v>
      </c>
      <c r="G22" s="293"/>
      <c r="H22" s="292" t="s">
        <v>438</v>
      </c>
      <c r="I22" s="293"/>
      <c r="J22" s="291"/>
      <c r="K22" s="287"/>
      <c r="L22" s="288"/>
      <c r="M22" s="287"/>
      <c r="N22" s="288"/>
      <c r="O22" s="287"/>
      <c r="P22" s="288"/>
      <c r="Q22" s="287"/>
      <c r="R22" s="288"/>
      <c r="S22" s="291"/>
      <c r="T22" s="291"/>
      <c r="U22" s="291"/>
      <c r="V22" s="287"/>
      <c r="W22" s="288"/>
      <c r="X22" s="185" t="s">
        <v>398</v>
      </c>
      <c r="Y22" s="185" t="s">
        <v>399</v>
      </c>
      <c r="Z22" s="185" t="s">
        <v>400</v>
      </c>
      <c r="AA22" s="185" t="s">
        <v>401</v>
      </c>
    </row>
    <row r="23" spans="1:27" ht="60" customHeight="1">
      <c r="A23" s="291"/>
      <c r="B23" s="184" t="s">
        <v>402</v>
      </c>
      <c r="C23" s="184" t="s">
        <v>403</v>
      </c>
      <c r="D23" s="184" t="s">
        <v>402</v>
      </c>
      <c r="E23" s="184" t="s">
        <v>403</v>
      </c>
      <c r="F23" s="184" t="s">
        <v>402</v>
      </c>
      <c r="G23" s="184" t="s">
        <v>403</v>
      </c>
      <c r="H23" s="184" t="s">
        <v>402</v>
      </c>
      <c r="I23" s="184" t="s">
        <v>403</v>
      </c>
      <c r="J23" s="184" t="s">
        <v>402</v>
      </c>
      <c r="K23" s="184" t="s">
        <v>402</v>
      </c>
      <c r="L23" s="184" t="s">
        <v>403</v>
      </c>
      <c r="M23" s="184" t="s">
        <v>402</v>
      </c>
      <c r="N23" s="184" t="s">
        <v>403</v>
      </c>
      <c r="O23" s="184" t="s">
        <v>402</v>
      </c>
      <c r="P23" s="184" t="s">
        <v>403</v>
      </c>
      <c r="Q23" s="184" t="s">
        <v>402</v>
      </c>
      <c r="R23" s="184" t="s">
        <v>403</v>
      </c>
      <c r="S23" s="184" t="s">
        <v>402</v>
      </c>
      <c r="T23" s="184" t="s">
        <v>402</v>
      </c>
      <c r="U23" s="184" t="s">
        <v>402</v>
      </c>
      <c r="V23" s="184" t="s">
        <v>402</v>
      </c>
      <c r="W23" s="184" t="s">
        <v>403</v>
      </c>
      <c r="X23" s="184" t="s">
        <v>402</v>
      </c>
      <c r="Y23" s="184" t="s">
        <v>402</v>
      </c>
      <c r="Z23" s="185" t="s">
        <v>402</v>
      </c>
      <c r="AA23" s="185" t="s">
        <v>402</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186" t="s">
        <v>220</v>
      </c>
      <c r="B25" s="186" t="s">
        <v>220</v>
      </c>
      <c r="C25" s="186" t="s">
        <v>220</v>
      </c>
      <c r="D25" s="186" t="s">
        <v>220</v>
      </c>
      <c r="E25" s="186" t="s">
        <v>220</v>
      </c>
      <c r="F25" s="186" t="s">
        <v>220</v>
      </c>
      <c r="G25" s="186" t="s">
        <v>220</v>
      </c>
      <c r="H25" s="186" t="s">
        <v>220</v>
      </c>
      <c r="I25" s="186" t="s">
        <v>220</v>
      </c>
      <c r="J25" s="186" t="s">
        <v>220</v>
      </c>
      <c r="K25" s="186" t="s">
        <v>220</v>
      </c>
      <c r="L25" s="186" t="s">
        <v>220</v>
      </c>
      <c r="M25" s="186" t="s">
        <v>220</v>
      </c>
      <c r="N25" s="186" t="s">
        <v>220</v>
      </c>
      <c r="O25" s="186" t="s">
        <v>220</v>
      </c>
      <c r="P25" s="186" t="s">
        <v>220</v>
      </c>
      <c r="Q25" s="186" t="s">
        <v>220</v>
      </c>
      <c r="R25" s="186" t="s">
        <v>220</v>
      </c>
      <c r="S25" s="186" t="s">
        <v>220</v>
      </c>
      <c r="T25" s="186" t="s">
        <v>220</v>
      </c>
      <c r="U25" s="186" t="s">
        <v>220</v>
      </c>
      <c r="V25" s="186" t="s">
        <v>220</v>
      </c>
      <c r="W25" s="186" t="s">
        <v>220</v>
      </c>
      <c r="X25" s="186" t="s">
        <v>220</v>
      </c>
      <c r="Y25" s="186" t="s">
        <v>220</v>
      </c>
      <c r="Z25" s="186" t="s">
        <v>220</v>
      </c>
      <c r="AA25" s="186"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5" t="str">
        <f>T1Year</f>
        <v>Год раскрытия информации: 2026 год</v>
      </c>
      <c r="B5" s="265"/>
      <c r="C5" s="265"/>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69" t="s">
        <v>5</v>
      </c>
      <c r="B7" s="269"/>
      <c r="C7" s="269"/>
      <c r="D7" s="9"/>
      <c r="E7" s="9"/>
      <c r="F7" s="9"/>
      <c r="G7" s="9"/>
      <c r="H7" s="9"/>
      <c r="I7" s="9"/>
      <c r="J7" s="9"/>
      <c r="K7" s="9"/>
      <c r="L7" s="9"/>
      <c r="M7" s="9"/>
      <c r="N7" s="9"/>
      <c r="O7" s="9"/>
      <c r="P7" s="9"/>
      <c r="Q7" s="9"/>
      <c r="R7" s="9"/>
      <c r="S7" s="9"/>
      <c r="T7" s="9"/>
      <c r="U7" s="9"/>
    </row>
    <row r="8" spans="1:29" s="7" customFormat="1" ht="18.75">
      <c r="A8" s="269"/>
      <c r="B8" s="269"/>
      <c r="C8" s="269"/>
      <c r="D8" s="10"/>
      <c r="E8" s="10"/>
      <c r="F8" s="10"/>
      <c r="G8" s="10"/>
      <c r="H8" s="9"/>
      <c r="I8" s="9"/>
      <c r="J8" s="9"/>
      <c r="K8" s="9"/>
      <c r="L8" s="9"/>
      <c r="M8" s="9"/>
      <c r="N8" s="9"/>
      <c r="O8" s="9"/>
      <c r="P8" s="9"/>
      <c r="Q8" s="9"/>
      <c r="R8" s="9"/>
      <c r="S8" s="9"/>
      <c r="T8" s="9"/>
      <c r="U8" s="9"/>
    </row>
    <row r="9" spans="1:29" s="7" customFormat="1" ht="18.75">
      <c r="A9" s="271" t="str">
        <f>T1Filial</f>
        <v>Акционерное общество  "ОРЭС-Владимирская область"</v>
      </c>
      <c r="B9" s="271"/>
      <c r="C9" s="271"/>
      <c r="D9" s="6"/>
      <c r="E9" s="6"/>
      <c r="F9" s="6"/>
      <c r="G9" s="6"/>
      <c r="H9" s="9"/>
      <c r="I9" s="9"/>
      <c r="J9" s="9"/>
      <c r="K9" s="9"/>
      <c r="L9" s="9"/>
      <c r="M9" s="9"/>
      <c r="N9" s="9"/>
      <c r="O9" s="9"/>
      <c r="P9" s="9"/>
      <c r="Q9" s="9"/>
      <c r="R9" s="9"/>
      <c r="S9" s="9"/>
      <c r="T9" s="9"/>
      <c r="U9" s="9"/>
    </row>
    <row r="10" spans="1:29" s="7" customFormat="1" ht="18.75">
      <c r="A10" s="266" t="s">
        <v>4</v>
      </c>
      <c r="B10" s="266"/>
      <c r="C10" s="266"/>
      <c r="D10" s="4"/>
      <c r="E10" s="4"/>
      <c r="F10" s="4"/>
      <c r="G10" s="4"/>
      <c r="H10" s="9"/>
      <c r="I10" s="9"/>
      <c r="J10" s="9"/>
      <c r="K10" s="9"/>
      <c r="L10" s="9"/>
      <c r="M10" s="9"/>
      <c r="N10" s="9"/>
      <c r="O10" s="9"/>
      <c r="P10" s="9"/>
      <c r="Q10" s="9"/>
      <c r="R10" s="9"/>
      <c r="S10" s="9"/>
      <c r="T10" s="9"/>
      <c r="U10" s="9"/>
    </row>
    <row r="11" spans="1:29" s="7" customFormat="1" ht="18.75">
      <c r="A11" s="269"/>
      <c r="B11" s="269"/>
      <c r="C11" s="269"/>
      <c r="D11" s="10"/>
      <c r="E11" s="10"/>
      <c r="F11" s="10"/>
      <c r="G11" s="10"/>
      <c r="H11" s="9"/>
      <c r="I11" s="9"/>
      <c r="J11" s="9"/>
      <c r="K11" s="9"/>
      <c r="L11" s="9"/>
      <c r="M11" s="9"/>
      <c r="N11" s="9"/>
      <c r="O11" s="9"/>
      <c r="P11" s="9"/>
      <c r="Q11" s="9"/>
      <c r="R11" s="9"/>
      <c r="S11" s="9"/>
      <c r="T11" s="9"/>
      <c r="U11" s="9"/>
    </row>
    <row r="12" spans="1:29" s="7" customFormat="1" ht="18.75">
      <c r="A12" s="295" t="str">
        <f>T1Code</f>
        <v>ЭL2629_021</v>
      </c>
      <c r="B12" s="271"/>
      <c r="C12" s="271"/>
      <c r="D12" s="6"/>
      <c r="E12" s="6"/>
      <c r="F12" s="6"/>
      <c r="G12" s="6"/>
      <c r="H12" s="9"/>
      <c r="I12" s="9"/>
      <c r="J12" s="9"/>
      <c r="K12" s="9"/>
      <c r="L12" s="9"/>
      <c r="M12" s="9"/>
      <c r="N12" s="9"/>
      <c r="O12" s="9"/>
      <c r="P12" s="9"/>
      <c r="Q12" s="9"/>
      <c r="R12" s="9"/>
      <c r="S12" s="9"/>
      <c r="T12" s="9"/>
      <c r="U12" s="9"/>
    </row>
    <row r="13" spans="1:29" s="7" customFormat="1" ht="18.75">
      <c r="A13" s="266" t="s">
        <v>3</v>
      </c>
      <c r="B13" s="266"/>
      <c r="C13" s="266"/>
      <c r="D13" s="4"/>
      <c r="E13" s="4"/>
      <c r="F13" s="4"/>
      <c r="G13" s="4"/>
      <c r="H13" s="9"/>
      <c r="I13" s="9"/>
      <c r="J13" s="9"/>
      <c r="K13" s="9"/>
      <c r="L13" s="9"/>
      <c r="M13" s="9"/>
      <c r="N13" s="9"/>
      <c r="O13" s="9"/>
      <c r="P13" s="9"/>
      <c r="Q13" s="9"/>
      <c r="R13" s="9"/>
      <c r="S13" s="9"/>
      <c r="T13" s="9"/>
      <c r="U13" s="9"/>
    </row>
    <row r="14" spans="1:29" s="7" customFormat="1" ht="15.75" customHeight="1">
      <c r="A14" s="275"/>
      <c r="B14" s="275"/>
      <c r="C14" s="275"/>
      <c r="D14" s="3"/>
      <c r="E14" s="3"/>
      <c r="F14" s="3"/>
      <c r="G14" s="3"/>
      <c r="H14" s="3"/>
      <c r="I14" s="3"/>
      <c r="J14" s="3"/>
      <c r="K14" s="3"/>
      <c r="L14" s="3"/>
      <c r="M14" s="3"/>
      <c r="N14" s="3"/>
      <c r="O14" s="3"/>
      <c r="P14" s="3"/>
      <c r="Q14" s="3"/>
      <c r="R14" s="3"/>
      <c r="S14" s="3"/>
      <c r="T14" s="3"/>
      <c r="U14" s="3"/>
    </row>
    <row r="15" spans="1:29" s="2" customFormat="1" ht="126" customHeight="1">
      <c r="A15" s="273" t="str">
        <f>T1Titul</f>
        <v>Реконструкция ТП 201 ул. Куйбышева, 46А (Владимир) 1 шт</v>
      </c>
      <c r="B15" s="273"/>
      <c r="C15" s="273"/>
      <c r="D15" s="6"/>
      <c r="E15" s="6"/>
      <c r="F15" s="6"/>
      <c r="G15" s="6"/>
      <c r="H15" s="6"/>
      <c r="I15" s="6"/>
      <c r="J15" s="6"/>
      <c r="K15" s="6"/>
      <c r="L15" s="6"/>
      <c r="M15" s="6"/>
      <c r="N15" s="6"/>
      <c r="O15" s="6"/>
      <c r="P15" s="6"/>
      <c r="Q15" s="6"/>
      <c r="R15" s="6"/>
      <c r="S15" s="6"/>
      <c r="T15" s="6"/>
      <c r="U15" s="6"/>
    </row>
    <row r="16" spans="1:29" s="2" customFormat="1" ht="15" customHeight="1">
      <c r="A16" s="266" t="s">
        <v>2</v>
      </c>
      <c r="B16" s="266"/>
      <c r="C16" s="266"/>
      <c r="D16" s="4"/>
      <c r="E16" s="4"/>
      <c r="F16" s="4"/>
      <c r="G16" s="4"/>
      <c r="H16" s="4"/>
      <c r="I16" s="4"/>
      <c r="J16" s="4"/>
      <c r="K16" s="4"/>
      <c r="L16" s="4"/>
      <c r="M16" s="4"/>
      <c r="N16" s="4"/>
      <c r="O16" s="4"/>
      <c r="P16" s="4"/>
      <c r="Q16" s="4"/>
      <c r="R16" s="4"/>
      <c r="S16" s="4"/>
      <c r="T16" s="4"/>
      <c r="U16" s="4"/>
    </row>
    <row r="17" spans="1:21" s="2" customFormat="1" ht="15" customHeight="1">
      <c r="A17" s="275"/>
      <c r="B17" s="275"/>
      <c r="C17" s="275"/>
      <c r="D17" s="3"/>
      <c r="E17" s="3"/>
      <c r="F17" s="3"/>
      <c r="G17" s="3"/>
      <c r="H17" s="3"/>
      <c r="I17" s="3"/>
      <c r="J17" s="3"/>
      <c r="K17" s="3"/>
      <c r="L17" s="3"/>
      <c r="M17" s="3"/>
      <c r="N17" s="3"/>
      <c r="O17" s="3"/>
      <c r="P17" s="3"/>
      <c r="Q17" s="3"/>
      <c r="R17" s="3"/>
    </row>
    <row r="18" spans="1:21" s="2" customFormat="1" ht="27.75" customHeight="1">
      <c r="A18" s="273" t="s">
        <v>198</v>
      </c>
      <c r="B18" s="273"/>
      <c r="C18" s="273"/>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7" t="s">
        <v>1</v>
      </c>
      <c r="B20" s="98" t="s">
        <v>63</v>
      </c>
      <c r="C20" s="99"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54" customHeight="1">
      <c r="A22" s="91" t="s">
        <v>61</v>
      </c>
      <c r="B22" s="18" t="s">
        <v>203</v>
      </c>
      <c r="C22" s="92" t="s">
        <v>490</v>
      </c>
      <c r="D22" s="4"/>
      <c r="E22" s="4"/>
      <c r="F22" s="3"/>
      <c r="G22" s="3"/>
      <c r="H22" s="3"/>
      <c r="I22" s="3"/>
      <c r="J22" s="3"/>
      <c r="K22" s="3"/>
      <c r="L22" s="3"/>
      <c r="M22" s="3"/>
      <c r="N22" s="3"/>
      <c r="O22" s="3"/>
      <c r="P22" s="3"/>
    </row>
    <row r="23" spans="1:21" ht="63">
      <c r="A23" s="91" t="s">
        <v>59</v>
      </c>
      <c r="B23" s="17" t="s">
        <v>56</v>
      </c>
      <c r="C23" s="101" t="s">
        <v>475</v>
      </c>
    </row>
    <row r="24" spans="1:21" ht="63" customHeight="1">
      <c r="A24" s="91" t="s">
        <v>58</v>
      </c>
      <c r="B24" s="17" t="s">
        <v>279</v>
      </c>
      <c r="C24" s="93" t="s">
        <v>480</v>
      </c>
    </row>
    <row r="25" spans="1:21" ht="63" customHeight="1">
      <c r="A25" s="91" t="s">
        <v>57</v>
      </c>
      <c r="B25" s="17" t="s">
        <v>213</v>
      </c>
      <c r="C25" s="93" t="s">
        <v>476</v>
      </c>
      <c r="E25" s="215"/>
    </row>
    <row r="26" spans="1:21" ht="42.75" customHeight="1">
      <c r="A26" s="91" t="s">
        <v>55</v>
      </c>
      <c r="B26" s="17" t="s">
        <v>162</v>
      </c>
      <c r="C26" s="93" t="s">
        <v>289</v>
      </c>
    </row>
    <row r="27" spans="1:21" ht="59.25" customHeight="1">
      <c r="A27" s="91" t="s">
        <v>54</v>
      </c>
      <c r="B27" s="17" t="s">
        <v>204</v>
      </c>
      <c r="C27" s="93" t="s">
        <v>491</v>
      </c>
    </row>
    <row r="28" spans="1:21" ht="42.75" customHeight="1">
      <c r="A28" s="91" t="s">
        <v>52</v>
      </c>
      <c r="B28" s="17" t="s">
        <v>53</v>
      </c>
      <c r="C28" s="93">
        <v>2029</v>
      </c>
    </row>
    <row r="29" spans="1:21" ht="42.75" customHeight="1">
      <c r="A29" s="91" t="s">
        <v>50</v>
      </c>
      <c r="B29" s="16" t="s">
        <v>51</v>
      </c>
      <c r="C29" s="93">
        <v>2029</v>
      </c>
    </row>
    <row r="30" spans="1:21" ht="42.75" customHeight="1" thickBot="1">
      <c r="A30" s="94" t="s">
        <v>69</v>
      </c>
      <c r="B30" s="95" t="s">
        <v>49</v>
      </c>
      <c r="C30" s="9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B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5" t="str">
        <f>T1Year</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9" t="s">
        <v>5</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9"/>
      <c r="AB6" s="9"/>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9"/>
      <c r="AB7" s="9"/>
    </row>
    <row r="8" spans="1:28">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6"/>
      <c r="AB8" s="6"/>
    </row>
    <row r="9" spans="1:28" ht="15.75">
      <c r="A9" s="272" t="s">
        <v>4</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4"/>
      <c r="AB9" s="4"/>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9"/>
      <c r="AB10" s="9"/>
    </row>
    <row r="11" spans="1:28">
      <c r="A11" s="274" t="str">
        <f>T1Code</f>
        <v>ЭL2629_021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6"/>
      <c r="AB11" s="6"/>
    </row>
    <row r="12" spans="1:28" ht="15.75">
      <c r="A12" s="272" t="s">
        <v>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4"/>
      <c r="AB12" s="4"/>
    </row>
    <row r="13" spans="1:28" ht="18.7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8"/>
      <c r="AB13" s="8"/>
    </row>
    <row r="14" spans="1:28">
      <c r="A14" s="274" t="str">
        <f>T1Titul</f>
        <v>Реконструкция ТП 201 ул. Куйбышева, 46А (Владимир)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6"/>
      <c r="AB14" s="6"/>
    </row>
    <row r="15" spans="1:28" ht="15.75">
      <c r="A15" s="272" t="s">
        <v>2</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4"/>
      <c r="AB15" s="4"/>
    </row>
    <row r="16" spans="1:28">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4"/>
      <c r="AB16" s="174"/>
    </row>
    <row r="17" spans="1:28">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4"/>
      <c r="AB17" s="174"/>
    </row>
    <row r="18" spans="1:28">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4"/>
      <c r="AB18" s="174"/>
    </row>
    <row r="19" spans="1:28">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4"/>
      <c r="AB19" s="174"/>
    </row>
    <row r="20" spans="1:28">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4"/>
      <c r="AB20" s="174"/>
    </row>
    <row r="21" spans="1:28">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4"/>
      <c r="AB21" s="174"/>
    </row>
    <row r="22" spans="1:28">
      <c r="A22" s="297" t="s">
        <v>359</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75"/>
      <c r="AB22" s="175"/>
    </row>
    <row r="23" spans="1:28" ht="32.25" customHeight="1">
      <c r="A23" s="299" t="s">
        <v>360</v>
      </c>
      <c r="B23" s="300"/>
      <c r="C23" s="300"/>
      <c r="D23" s="300"/>
      <c r="E23" s="300"/>
      <c r="F23" s="300"/>
      <c r="G23" s="300"/>
      <c r="H23" s="300"/>
      <c r="I23" s="300"/>
      <c r="J23" s="300"/>
      <c r="K23" s="300"/>
      <c r="L23" s="301"/>
      <c r="M23" s="298" t="s">
        <v>361</v>
      </c>
      <c r="N23" s="298"/>
      <c r="O23" s="298"/>
      <c r="P23" s="298"/>
      <c r="Q23" s="298"/>
      <c r="R23" s="298"/>
      <c r="S23" s="298"/>
      <c r="T23" s="298"/>
      <c r="U23" s="298"/>
      <c r="V23" s="298"/>
      <c r="W23" s="298"/>
      <c r="X23" s="298"/>
      <c r="Y23" s="298"/>
      <c r="Z23" s="298"/>
    </row>
    <row r="24" spans="1:28" ht="151.5" customHeight="1">
      <c r="A24" s="176" t="s">
        <v>362</v>
      </c>
      <c r="B24" s="177" t="s">
        <v>363</v>
      </c>
      <c r="C24" s="176" t="s">
        <v>364</v>
      </c>
      <c r="D24" s="176" t="s">
        <v>365</v>
      </c>
      <c r="E24" s="176" t="s">
        <v>366</v>
      </c>
      <c r="F24" s="176" t="s">
        <v>367</v>
      </c>
      <c r="G24" s="176" t="s">
        <v>368</v>
      </c>
      <c r="H24" s="176" t="s">
        <v>369</v>
      </c>
      <c r="I24" s="176" t="s">
        <v>370</v>
      </c>
      <c r="J24" s="176" t="s">
        <v>371</v>
      </c>
      <c r="K24" s="177" t="s">
        <v>372</v>
      </c>
      <c r="L24" s="177" t="s">
        <v>373</v>
      </c>
      <c r="M24" s="178" t="s">
        <v>374</v>
      </c>
      <c r="N24" s="177" t="s">
        <v>375</v>
      </c>
      <c r="O24" s="176" t="s">
        <v>376</v>
      </c>
      <c r="P24" s="176" t="s">
        <v>377</v>
      </c>
      <c r="Q24" s="176" t="s">
        <v>378</v>
      </c>
      <c r="R24" s="176" t="s">
        <v>369</v>
      </c>
      <c r="S24" s="176" t="s">
        <v>379</v>
      </c>
      <c r="T24" s="176" t="s">
        <v>380</v>
      </c>
      <c r="U24" s="176" t="s">
        <v>381</v>
      </c>
      <c r="V24" s="176" t="s">
        <v>378</v>
      </c>
      <c r="W24" s="179" t="s">
        <v>382</v>
      </c>
      <c r="X24" s="179" t="s">
        <v>383</v>
      </c>
      <c r="Y24" s="179" t="s">
        <v>384</v>
      </c>
      <c r="Z24" s="180" t="s">
        <v>385</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75">
        <v>1</v>
      </c>
      <c r="B26" s="375" t="s">
        <v>500</v>
      </c>
      <c r="C26" s="375" t="s">
        <v>166</v>
      </c>
      <c r="D26" s="375" t="s">
        <v>166</v>
      </c>
      <c r="E26" s="375" t="s">
        <v>166</v>
      </c>
      <c r="F26" s="375" t="s">
        <v>166</v>
      </c>
      <c r="G26" s="375" t="s">
        <v>166</v>
      </c>
      <c r="H26" s="375" t="s">
        <v>166</v>
      </c>
      <c r="I26" s="375" t="s">
        <v>166</v>
      </c>
      <c r="J26" s="375" t="s">
        <v>166</v>
      </c>
      <c r="K26" s="375" t="s">
        <v>166</v>
      </c>
      <c r="L26" s="375" t="s">
        <v>166</v>
      </c>
      <c r="M26" s="375" t="s">
        <v>166</v>
      </c>
      <c r="N26" s="375" t="s">
        <v>166</v>
      </c>
      <c r="O26" s="375" t="s">
        <v>166</v>
      </c>
      <c r="P26" s="375" t="s">
        <v>166</v>
      </c>
      <c r="Q26" s="375" t="s">
        <v>166</v>
      </c>
      <c r="R26" s="375" t="s">
        <v>166</v>
      </c>
      <c r="S26" s="375" t="s">
        <v>166</v>
      </c>
      <c r="T26" s="375" t="s">
        <v>166</v>
      </c>
      <c r="U26" s="375" t="s">
        <v>166</v>
      </c>
      <c r="V26" s="375" t="s">
        <v>166</v>
      </c>
      <c r="W26" s="375" t="s">
        <v>166</v>
      </c>
      <c r="X26" s="375" t="s">
        <v>166</v>
      </c>
      <c r="Y26" s="375" t="s">
        <v>166</v>
      </c>
      <c r="Z26" s="375" t="s">
        <v>166</v>
      </c>
    </row>
    <row r="30" spans="1:28">
      <c r="A30" s="181"/>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5" t="str">
        <f>T1Year</f>
        <v>Год раскрытия информации: 2026 год</v>
      </c>
      <c r="B5" s="265"/>
      <c r="C5" s="265"/>
      <c r="D5" s="265"/>
      <c r="E5" s="265"/>
      <c r="F5" s="265"/>
      <c r="G5" s="265"/>
      <c r="H5" s="265"/>
      <c r="I5" s="265"/>
      <c r="J5" s="265"/>
      <c r="K5" s="265"/>
      <c r="L5" s="265"/>
      <c r="M5" s="265"/>
      <c r="N5" s="265"/>
      <c r="O5" s="265"/>
      <c r="P5" s="33"/>
      <c r="Q5" s="33"/>
      <c r="R5" s="33"/>
      <c r="S5" s="33"/>
      <c r="T5" s="33"/>
      <c r="U5" s="33"/>
      <c r="V5" s="33"/>
      <c r="W5" s="33"/>
      <c r="X5" s="33"/>
      <c r="Y5" s="33"/>
      <c r="Z5" s="33"/>
      <c r="AA5" s="33"/>
      <c r="AB5" s="33"/>
    </row>
    <row r="6" spans="1:28" s="7" customFormat="1" ht="18.75">
      <c r="A6" s="12"/>
      <c r="B6" s="12"/>
      <c r="L6" s="11"/>
    </row>
    <row r="7" spans="1:28" s="7" customFormat="1" ht="18.75">
      <c r="A7" s="269" t="s">
        <v>5</v>
      </c>
      <c r="B7" s="269"/>
      <c r="C7" s="269"/>
      <c r="D7" s="269"/>
      <c r="E7" s="269"/>
      <c r="F7" s="269"/>
      <c r="G7" s="269"/>
      <c r="H7" s="269"/>
      <c r="I7" s="269"/>
      <c r="J7" s="269"/>
      <c r="K7" s="269"/>
      <c r="L7" s="269"/>
      <c r="M7" s="269"/>
      <c r="N7" s="269"/>
      <c r="O7" s="269"/>
      <c r="P7" s="9"/>
      <c r="Q7" s="9"/>
      <c r="R7" s="9"/>
      <c r="S7" s="9"/>
      <c r="T7" s="9"/>
      <c r="U7" s="9"/>
      <c r="V7" s="9"/>
      <c r="W7" s="9"/>
      <c r="X7" s="9"/>
      <c r="Y7" s="9"/>
      <c r="Z7" s="9"/>
    </row>
    <row r="8" spans="1:28" s="7" customFormat="1" ht="18.75">
      <c r="A8" s="269"/>
      <c r="B8" s="269"/>
      <c r="C8" s="269"/>
      <c r="D8" s="269"/>
      <c r="E8" s="269"/>
      <c r="F8" s="269"/>
      <c r="G8" s="269"/>
      <c r="H8" s="269"/>
      <c r="I8" s="269"/>
      <c r="J8" s="269"/>
      <c r="K8" s="269"/>
      <c r="L8" s="269"/>
      <c r="M8" s="269"/>
      <c r="N8" s="269"/>
      <c r="O8" s="269"/>
      <c r="P8" s="9"/>
      <c r="Q8" s="9"/>
      <c r="R8" s="9"/>
      <c r="S8" s="9"/>
      <c r="T8" s="9"/>
      <c r="U8" s="9"/>
      <c r="V8" s="9"/>
      <c r="W8" s="9"/>
      <c r="X8" s="9"/>
      <c r="Y8" s="9"/>
      <c r="Z8" s="9"/>
    </row>
    <row r="9" spans="1:28" s="7" customFormat="1" ht="18.75">
      <c r="A9" s="274" t="str">
        <f>T1Filial</f>
        <v>Акционерное общество  "ОРЭС-Владимирская область"</v>
      </c>
      <c r="B9" s="274"/>
      <c r="C9" s="274"/>
      <c r="D9" s="274"/>
      <c r="E9" s="274"/>
      <c r="F9" s="274"/>
      <c r="G9" s="274"/>
      <c r="H9" s="274"/>
      <c r="I9" s="274"/>
      <c r="J9" s="274"/>
      <c r="K9" s="274"/>
      <c r="L9" s="274"/>
      <c r="M9" s="274"/>
      <c r="N9" s="274"/>
      <c r="O9" s="274"/>
      <c r="P9" s="9"/>
      <c r="Q9" s="9"/>
      <c r="R9" s="9"/>
      <c r="S9" s="9"/>
      <c r="T9" s="9"/>
      <c r="U9" s="9"/>
      <c r="V9" s="9"/>
      <c r="W9" s="9"/>
      <c r="X9" s="9"/>
      <c r="Y9" s="9"/>
      <c r="Z9" s="9"/>
    </row>
    <row r="10" spans="1:28" s="7" customFormat="1" ht="18.75">
      <c r="A10" s="272" t="s">
        <v>4</v>
      </c>
      <c r="B10" s="272"/>
      <c r="C10" s="272"/>
      <c r="D10" s="272"/>
      <c r="E10" s="272"/>
      <c r="F10" s="272"/>
      <c r="G10" s="272"/>
      <c r="H10" s="272"/>
      <c r="I10" s="272"/>
      <c r="J10" s="272"/>
      <c r="K10" s="272"/>
      <c r="L10" s="272"/>
      <c r="M10" s="272"/>
      <c r="N10" s="272"/>
      <c r="O10" s="272"/>
      <c r="P10" s="9"/>
      <c r="Q10" s="9"/>
      <c r="R10" s="9"/>
      <c r="S10" s="9"/>
      <c r="T10" s="9"/>
      <c r="U10" s="9"/>
      <c r="V10" s="9"/>
      <c r="W10" s="9"/>
      <c r="X10" s="9"/>
      <c r="Y10" s="9"/>
      <c r="Z10" s="9"/>
    </row>
    <row r="11" spans="1:28" s="7" customFormat="1" ht="18.75">
      <c r="A11" s="269"/>
      <c r="B11" s="269"/>
      <c r="C11" s="269"/>
      <c r="D11" s="269"/>
      <c r="E11" s="269"/>
      <c r="F11" s="269"/>
      <c r="G11" s="269"/>
      <c r="H11" s="269"/>
      <c r="I11" s="269"/>
      <c r="J11" s="269"/>
      <c r="K11" s="269"/>
      <c r="L11" s="269"/>
      <c r="M11" s="269"/>
      <c r="N11" s="269"/>
      <c r="O11" s="269"/>
      <c r="P11" s="9"/>
      <c r="Q11" s="9"/>
      <c r="R11" s="9"/>
      <c r="S11" s="9"/>
      <c r="T11" s="9"/>
      <c r="U11" s="9"/>
      <c r="V11" s="9"/>
      <c r="W11" s="9"/>
      <c r="X11" s="9"/>
      <c r="Y11" s="9"/>
      <c r="Z11" s="9"/>
    </row>
    <row r="12" spans="1:28" s="7" customFormat="1" ht="18.75">
      <c r="A12" s="274" t="str">
        <f>T1Code</f>
        <v>ЭL2629_021</v>
      </c>
      <c r="B12" s="274"/>
      <c r="C12" s="274"/>
      <c r="D12" s="274"/>
      <c r="E12" s="274"/>
      <c r="F12" s="274"/>
      <c r="G12" s="274"/>
      <c r="H12" s="274"/>
      <c r="I12" s="274"/>
      <c r="J12" s="274"/>
      <c r="K12" s="274"/>
      <c r="L12" s="274"/>
      <c r="M12" s="274"/>
      <c r="N12" s="274"/>
      <c r="O12" s="274"/>
      <c r="P12" s="9"/>
      <c r="Q12" s="9"/>
      <c r="R12" s="9"/>
      <c r="S12" s="9"/>
      <c r="T12" s="9"/>
      <c r="U12" s="9"/>
      <c r="V12" s="9"/>
      <c r="W12" s="9"/>
      <c r="X12" s="9"/>
      <c r="Y12" s="9"/>
      <c r="Z12" s="9"/>
    </row>
    <row r="13" spans="1:28" s="7" customFormat="1" ht="18.75">
      <c r="A13" s="272" t="s">
        <v>3</v>
      </c>
      <c r="B13" s="272"/>
      <c r="C13" s="272"/>
      <c r="D13" s="272"/>
      <c r="E13" s="272"/>
      <c r="F13" s="272"/>
      <c r="G13" s="272"/>
      <c r="H13" s="272"/>
      <c r="I13" s="272"/>
      <c r="J13" s="272"/>
      <c r="K13" s="272"/>
      <c r="L13" s="272"/>
      <c r="M13" s="272"/>
      <c r="N13" s="272"/>
      <c r="O13" s="272"/>
      <c r="P13" s="9"/>
      <c r="Q13" s="9"/>
      <c r="R13" s="9"/>
      <c r="S13" s="9"/>
      <c r="T13" s="9"/>
      <c r="U13" s="9"/>
      <c r="V13" s="9"/>
      <c r="W13" s="9"/>
      <c r="X13" s="9"/>
      <c r="Y13" s="9"/>
      <c r="Z13" s="9"/>
    </row>
    <row r="14" spans="1:28" s="7" customFormat="1" ht="15.75" customHeight="1">
      <c r="A14" s="275"/>
      <c r="B14" s="275"/>
      <c r="C14" s="275"/>
      <c r="D14" s="275"/>
      <c r="E14" s="275"/>
      <c r="F14" s="275"/>
      <c r="G14" s="275"/>
      <c r="H14" s="275"/>
      <c r="I14" s="275"/>
      <c r="J14" s="275"/>
      <c r="K14" s="275"/>
      <c r="L14" s="275"/>
      <c r="M14" s="275"/>
      <c r="N14" s="275"/>
      <c r="O14" s="275"/>
      <c r="P14" s="3"/>
      <c r="Q14" s="3"/>
      <c r="R14" s="3"/>
      <c r="S14" s="3"/>
      <c r="T14" s="3"/>
      <c r="U14" s="3"/>
      <c r="V14" s="3"/>
      <c r="W14" s="3"/>
      <c r="X14" s="3"/>
      <c r="Y14" s="3"/>
      <c r="Z14" s="3"/>
    </row>
    <row r="15" spans="1:28" s="2" customFormat="1" ht="12">
      <c r="A15" s="274" t="str">
        <f>T1Titul</f>
        <v>Реконструкция ТП 201 ул. Куйбышева, 46А (Владимир) 1 шт</v>
      </c>
      <c r="B15" s="274"/>
      <c r="C15" s="274"/>
      <c r="D15" s="274"/>
      <c r="E15" s="274"/>
      <c r="F15" s="274"/>
      <c r="G15" s="274"/>
      <c r="H15" s="274"/>
      <c r="I15" s="274"/>
      <c r="J15" s="274"/>
      <c r="K15" s="274"/>
      <c r="L15" s="274"/>
      <c r="M15" s="274"/>
      <c r="N15" s="274"/>
      <c r="O15" s="274"/>
      <c r="P15" s="6"/>
      <c r="Q15" s="6"/>
      <c r="R15" s="6"/>
      <c r="S15" s="6"/>
      <c r="T15" s="6"/>
      <c r="U15" s="6"/>
      <c r="V15" s="6"/>
      <c r="W15" s="6"/>
      <c r="X15" s="6"/>
      <c r="Y15" s="6"/>
      <c r="Z15" s="6"/>
    </row>
    <row r="16" spans="1:28" s="2" customFormat="1" ht="15" customHeight="1">
      <c r="A16" s="272" t="s">
        <v>2</v>
      </c>
      <c r="B16" s="272"/>
      <c r="C16" s="272"/>
      <c r="D16" s="272"/>
      <c r="E16" s="272"/>
      <c r="F16" s="272"/>
      <c r="G16" s="272"/>
      <c r="H16" s="272"/>
      <c r="I16" s="272"/>
      <c r="J16" s="272"/>
      <c r="K16" s="272"/>
      <c r="L16" s="272"/>
      <c r="M16" s="272"/>
      <c r="N16" s="272"/>
      <c r="O16" s="272"/>
      <c r="P16" s="4"/>
      <c r="Q16" s="4"/>
      <c r="R16" s="4"/>
      <c r="S16" s="4"/>
      <c r="T16" s="4"/>
      <c r="U16" s="4"/>
      <c r="V16" s="4"/>
      <c r="W16" s="4"/>
      <c r="X16" s="4"/>
      <c r="Y16" s="4"/>
      <c r="Z16" s="4"/>
    </row>
    <row r="17" spans="1:26" s="2" customFormat="1" ht="15" customHeight="1">
      <c r="A17" s="275"/>
      <c r="B17" s="275"/>
      <c r="C17" s="275"/>
      <c r="D17" s="275"/>
      <c r="E17" s="275"/>
      <c r="F17" s="275"/>
      <c r="G17" s="275"/>
      <c r="H17" s="275"/>
      <c r="I17" s="275"/>
      <c r="J17" s="275"/>
      <c r="K17" s="275"/>
      <c r="L17" s="275"/>
      <c r="M17" s="275"/>
      <c r="N17" s="275"/>
      <c r="O17" s="275"/>
      <c r="P17" s="3"/>
      <c r="Q17" s="3"/>
      <c r="R17" s="3"/>
      <c r="S17" s="3"/>
      <c r="T17" s="3"/>
      <c r="U17" s="3"/>
      <c r="V17" s="3"/>
      <c r="W17" s="3"/>
    </row>
    <row r="18" spans="1:26" s="2" customFormat="1" ht="91.5" customHeight="1">
      <c r="A18" s="302" t="s">
        <v>439</v>
      </c>
      <c r="B18" s="302"/>
      <c r="C18" s="302"/>
      <c r="D18" s="302"/>
      <c r="E18" s="302"/>
      <c r="F18" s="302"/>
      <c r="G18" s="302"/>
      <c r="H18" s="302"/>
      <c r="I18" s="302"/>
      <c r="J18" s="302"/>
      <c r="K18" s="302"/>
      <c r="L18" s="302"/>
      <c r="M18" s="302"/>
      <c r="N18" s="302"/>
      <c r="O18" s="302"/>
      <c r="P18" s="5"/>
      <c r="Q18" s="5"/>
      <c r="R18" s="5"/>
      <c r="S18" s="5"/>
      <c r="T18" s="5"/>
      <c r="U18" s="5"/>
      <c r="V18" s="5"/>
      <c r="W18" s="5"/>
      <c r="X18" s="5"/>
      <c r="Y18" s="5"/>
      <c r="Z18" s="5"/>
    </row>
    <row r="19" spans="1:26" s="2" customFormat="1" ht="78" customHeight="1">
      <c r="A19" s="276" t="s">
        <v>1</v>
      </c>
      <c r="B19" s="276" t="s">
        <v>440</v>
      </c>
      <c r="C19" s="276" t="s">
        <v>441</v>
      </c>
      <c r="D19" s="276" t="s">
        <v>442</v>
      </c>
      <c r="E19" s="303" t="s">
        <v>443</v>
      </c>
      <c r="F19" s="304"/>
      <c r="G19" s="304"/>
      <c r="H19" s="304"/>
      <c r="I19" s="305"/>
      <c r="J19" s="276" t="s">
        <v>444</v>
      </c>
      <c r="K19" s="276"/>
      <c r="L19" s="276"/>
      <c r="M19" s="276"/>
      <c r="N19" s="276"/>
      <c r="O19" s="276"/>
      <c r="P19" s="3"/>
      <c r="Q19" s="3"/>
      <c r="R19" s="3"/>
      <c r="S19" s="3"/>
      <c r="T19" s="3"/>
      <c r="U19" s="3"/>
      <c r="V19" s="3"/>
      <c r="W19" s="3"/>
    </row>
    <row r="20" spans="1:26" s="2" customFormat="1" ht="51" customHeight="1">
      <c r="A20" s="276"/>
      <c r="B20" s="276"/>
      <c r="C20" s="276"/>
      <c r="D20" s="276"/>
      <c r="E20" s="187" t="s">
        <v>445</v>
      </c>
      <c r="F20" s="187" t="s">
        <v>446</v>
      </c>
      <c r="G20" s="187" t="s">
        <v>447</v>
      </c>
      <c r="H20" s="187" t="s">
        <v>448</v>
      </c>
      <c r="I20" s="187" t="s">
        <v>72</v>
      </c>
      <c r="J20" s="187" t="s">
        <v>449</v>
      </c>
      <c r="K20" s="187" t="s">
        <v>450</v>
      </c>
      <c r="L20" s="194" t="s">
        <v>451</v>
      </c>
      <c r="M20" s="195" t="s">
        <v>452</v>
      </c>
      <c r="N20" s="195" t="s">
        <v>453</v>
      </c>
      <c r="O20" s="195" t="s">
        <v>454</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293</v>
      </c>
    </row>
    <row r="2" spans="1:11">
      <c r="K2" s="123" t="s">
        <v>6</v>
      </c>
    </row>
    <row r="3" spans="1:11">
      <c r="K3" s="123" t="s">
        <v>294</v>
      </c>
    </row>
    <row r="4" spans="1:11">
      <c r="K4" s="123"/>
    </row>
    <row r="5" spans="1:11">
      <c r="A5" s="307" t="s">
        <v>482</v>
      </c>
      <c r="B5" s="307"/>
      <c r="C5" s="307"/>
      <c r="D5" s="307"/>
      <c r="E5" s="307"/>
      <c r="F5" s="307"/>
      <c r="G5" s="307"/>
      <c r="H5" s="307"/>
      <c r="I5" s="307"/>
      <c r="J5" s="307"/>
      <c r="K5" s="307"/>
    </row>
    <row r="6" spans="1:11">
      <c r="A6" s="308"/>
      <c r="B6" s="308"/>
      <c r="C6" s="308"/>
      <c r="D6" s="308"/>
      <c r="E6" s="308"/>
      <c r="F6" s="308"/>
      <c r="G6" s="308"/>
      <c r="H6" s="308"/>
      <c r="I6" s="308"/>
      <c r="J6" s="245"/>
      <c r="K6" s="245"/>
    </row>
    <row r="7" spans="1:11">
      <c r="A7" s="309" t="s">
        <v>478</v>
      </c>
      <c r="B7" s="309"/>
      <c r="C7" s="309"/>
      <c r="D7" s="309"/>
      <c r="E7" s="309"/>
      <c r="F7" s="309"/>
      <c r="G7" s="309"/>
      <c r="H7" s="309"/>
      <c r="I7" s="309"/>
      <c r="J7" s="245"/>
      <c r="K7" s="246" t="s">
        <v>295</v>
      </c>
    </row>
    <row r="8" spans="1:11">
      <c r="A8" s="309"/>
      <c r="B8" s="309"/>
      <c r="C8" s="309"/>
      <c r="D8" s="309"/>
      <c r="E8" s="309"/>
      <c r="F8" s="309"/>
      <c r="G8" s="309"/>
      <c r="H8" s="309"/>
      <c r="I8" s="309"/>
      <c r="J8" s="245"/>
      <c r="K8" s="246" t="s">
        <v>296</v>
      </c>
    </row>
    <row r="9" spans="1:11">
      <c r="A9" s="309"/>
      <c r="B9" s="309"/>
      <c r="C9" s="309"/>
      <c r="D9" s="309"/>
      <c r="E9" s="309"/>
      <c r="F9" s="309"/>
      <c r="G9" s="309"/>
      <c r="H9" s="309"/>
      <c r="I9" s="309"/>
      <c r="J9" s="245"/>
      <c r="K9" s="246"/>
    </row>
    <row r="10" spans="1:11">
      <c r="A10" s="309"/>
      <c r="B10" s="309"/>
      <c r="C10" s="309"/>
      <c r="D10" s="309"/>
      <c r="E10" s="309"/>
      <c r="F10" s="309"/>
      <c r="G10" s="309"/>
      <c r="H10" s="309"/>
      <c r="I10" s="309"/>
      <c r="J10" s="245"/>
      <c r="K10" s="247" t="s">
        <v>297</v>
      </c>
    </row>
    <row r="11" spans="1:11">
      <c r="A11" s="309"/>
      <c r="B11" s="309"/>
      <c r="C11" s="309"/>
      <c r="D11" s="309"/>
      <c r="E11" s="309"/>
      <c r="F11" s="309"/>
      <c r="G11" s="309"/>
      <c r="H11" s="309"/>
      <c r="I11" s="309"/>
      <c r="J11" s="245"/>
      <c r="K11" s="246" t="s">
        <v>298</v>
      </c>
    </row>
    <row r="12" spans="1:11">
      <c r="A12" s="126"/>
      <c r="K12" s="125" t="s">
        <v>299</v>
      </c>
    </row>
    <row r="13" spans="1:11" ht="16.5" thickBot="1">
      <c r="A13" s="124" t="s">
        <v>300</v>
      </c>
      <c r="B13" s="124" t="s">
        <v>301</v>
      </c>
      <c r="C13" s="127" t="s">
        <v>302</v>
      </c>
      <c r="D13" s="128"/>
      <c r="E13" s="129"/>
      <c r="F13" s="129"/>
      <c r="G13" s="129"/>
      <c r="H13" s="129"/>
    </row>
    <row r="14" spans="1:11">
      <c r="A14" s="130" t="s">
        <v>303</v>
      </c>
      <c r="B14" s="134">
        <v>14424.288524590165</v>
      </c>
    </row>
    <row r="15" spans="1:11">
      <c r="A15" s="223" t="s">
        <v>483</v>
      </c>
      <c r="B15" s="134">
        <v>2029</v>
      </c>
    </row>
    <row r="16" spans="1:11" hidden="1">
      <c r="A16" s="223"/>
      <c r="B16" s="248"/>
    </row>
    <row r="17" spans="1:14">
      <c r="A17" s="131" t="s">
        <v>304</v>
      </c>
      <c r="B17" s="249">
        <v>0</v>
      </c>
    </row>
    <row r="18" spans="1:14">
      <c r="A18" s="133" t="s">
        <v>305</v>
      </c>
      <c r="B18" s="134">
        <v>20</v>
      </c>
      <c r="D18" s="126" t="s">
        <v>306</v>
      </c>
    </row>
    <row r="19" spans="1:14" ht="16.5" thickBot="1">
      <c r="A19" s="135" t="s">
        <v>307</v>
      </c>
      <c r="B19" s="250">
        <v>1</v>
      </c>
      <c r="D19" s="306" t="s">
        <v>308</v>
      </c>
      <c r="E19" s="306"/>
      <c r="F19" s="224">
        <f ca="1">IF((B83+B84)&lt;=7,B83+B84,"не окупается")</f>
        <v>2.9470506862013188</v>
      </c>
      <c r="N19" s="136"/>
    </row>
    <row r="20" spans="1:14">
      <c r="A20" s="130" t="s">
        <v>309</v>
      </c>
      <c r="B20" s="134">
        <v>0</v>
      </c>
      <c r="D20" s="306" t="s">
        <v>310</v>
      </c>
      <c r="E20" s="306"/>
      <c r="F20" s="224">
        <f ca="1">IF((B86+B87)&lt;=7,B86+B87,"не окупается")</f>
        <v>6.0118620976009867</v>
      </c>
    </row>
    <row r="21" spans="1:14">
      <c r="A21" s="131" t="s">
        <v>311</v>
      </c>
      <c r="B21" s="249">
        <v>15</v>
      </c>
      <c r="D21" s="306" t="s">
        <v>484</v>
      </c>
      <c r="E21" s="306"/>
      <c r="F21" s="225">
        <f>H80</f>
        <v>103.98233088720889</v>
      </c>
    </row>
    <row r="22" spans="1:14">
      <c r="A22" s="131" t="s">
        <v>312</v>
      </c>
      <c r="B22" s="249">
        <v>2</v>
      </c>
      <c r="D22" s="306" t="s">
        <v>313</v>
      </c>
      <c r="E22" s="306"/>
      <c r="F22" s="226" t="str">
        <f>IF(F21&gt;0,"Да","Нет")</f>
        <v>Да</v>
      </c>
      <c r="I22" s="127" t="s">
        <v>302</v>
      </c>
    </row>
    <row r="23" spans="1:14">
      <c r="A23" s="133" t="s">
        <v>314</v>
      </c>
      <c r="B23" s="134">
        <v>0</v>
      </c>
    </row>
    <row r="24" spans="1:14">
      <c r="A24" s="133" t="s">
        <v>315</v>
      </c>
      <c r="B24" s="134">
        <v>1</v>
      </c>
      <c r="J24" s="127" t="s">
        <v>302</v>
      </c>
    </row>
    <row r="25" spans="1:14" ht="16.5" thickBot="1">
      <c r="A25" s="131" t="s">
        <v>316</v>
      </c>
      <c r="B25" s="132">
        <v>1</v>
      </c>
    </row>
    <row r="26" spans="1:14">
      <c r="A26" s="139"/>
      <c r="B26" s="140"/>
    </row>
    <row r="27" spans="1:14" ht="16.5" thickBot="1">
      <c r="A27" s="135" t="s">
        <v>317</v>
      </c>
      <c r="B27" s="138">
        <v>0.25</v>
      </c>
    </row>
    <row r="28" spans="1:14">
      <c r="A28" s="139" t="s">
        <v>302</v>
      </c>
      <c r="B28" s="140"/>
    </row>
    <row r="29" spans="1:14">
      <c r="A29" s="131" t="s">
        <v>318</v>
      </c>
      <c r="B29" s="132">
        <v>0</v>
      </c>
    </row>
    <row r="30" spans="1:14">
      <c r="A30" s="141" t="s">
        <v>319</v>
      </c>
      <c r="B30" s="227">
        <f>B14</f>
        <v>14424.288524590165</v>
      </c>
    </row>
    <row r="31" spans="1:14" ht="16.5" thickBot="1">
      <c r="A31" s="137" t="s">
        <v>320</v>
      </c>
      <c r="B31" s="142">
        <v>0</v>
      </c>
    </row>
    <row r="32" spans="1:14">
      <c r="A32" s="143" t="s">
        <v>321</v>
      </c>
      <c r="B32" s="144">
        <v>0</v>
      </c>
    </row>
    <row r="33" spans="1:32">
      <c r="A33" s="145" t="s">
        <v>322</v>
      </c>
      <c r="B33" s="146">
        <v>0</v>
      </c>
    </row>
    <row r="34" spans="1:32">
      <c r="A34" s="145" t="s">
        <v>323</v>
      </c>
      <c r="B34" s="147">
        <v>0</v>
      </c>
    </row>
    <row r="35" spans="1:32">
      <c r="A35" s="145" t="s">
        <v>324</v>
      </c>
      <c r="B35" s="147">
        <v>0</v>
      </c>
    </row>
    <row r="36" spans="1:32">
      <c r="A36" s="145" t="s">
        <v>325</v>
      </c>
      <c r="B36" s="147">
        <v>0.1711</v>
      </c>
    </row>
    <row r="37" spans="1:32">
      <c r="A37" s="145" t="s">
        <v>326</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327</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485</v>
      </c>
      <c r="B40" s="251">
        <v>73.441260712039991</v>
      </c>
      <c r="C40" s="252"/>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row>
    <row r="41" spans="1:32" s="126" customFormat="1">
      <c r="A41" s="154" t="s">
        <v>486</v>
      </c>
      <c r="B41" s="251">
        <v>500</v>
      </c>
      <c r="C41" s="251">
        <v>200</v>
      </c>
      <c r="D41" s="229">
        <f>C41</f>
        <v>200</v>
      </c>
      <c r="E41" s="229">
        <f t="shared" ref="E41:AF41" si="0">D41</f>
        <v>200</v>
      </c>
      <c r="F41" s="229">
        <f t="shared" si="0"/>
        <v>200</v>
      </c>
      <c r="G41" s="229">
        <f t="shared" si="0"/>
        <v>200</v>
      </c>
      <c r="H41" s="229">
        <f t="shared" si="0"/>
        <v>200</v>
      </c>
      <c r="I41" s="229">
        <f t="shared" si="0"/>
        <v>200</v>
      </c>
      <c r="J41" s="229">
        <f t="shared" si="0"/>
        <v>200</v>
      </c>
      <c r="K41" s="229">
        <f t="shared" si="0"/>
        <v>200</v>
      </c>
      <c r="L41" s="229">
        <f t="shared" si="0"/>
        <v>200</v>
      </c>
      <c r="M41" s="229">
        <f t="shared" si="0"/>
        <v>200</v>
      </c>
      <c r="N41" s="229">
        <f t="shared" si="0"/>
        <v>200</v>
      </c>
      <c r="O41" s="229">
        <f t="shared" si="0"/>
        <v>200</v>
      </c>
      <c r="P41" s="229">
        <f t="shared" si="0"/>
        <v>200</v>
      </c>
      <c r="Q41" s="229">
        <f t="shared" si="0"/>
        <v>200</v>
      </c>
      <c r="R41" s="229">
        <f t="shared" si="0"/>
        <v>200</v>
      </c>
      <c r="S41" s="229">
        <f t="shared" si="0"/>
        <v>200</v>
      </c>
      <c r="T41" s="229">
        <f t="shared" si="0"/>
        <v>200</v>
      </c>
      <c r="U41" s="229">
        <f t="shared" si="0"/>
        <v>200</v>
      </c>
      <c r="V41" s="229">
        <f t="shared" si="0"/>
        <v>200</v>
      </c>
      <c r="W41" s="229">
        <f t="shared" si="0"/>
        <v>200</v>
      </c>
      <c r="X41" s="229">
        <f t="shared" si="0"/>
        <v>200</v>
      </c>
      <c r="Y41" s="229">
        <f t="shared" si="0"/>
        <v>200</v>
      </c>
      <c r="Z41" s="229">
        <f t="shared" si="0"/>
        <v>200</v>
      </c>
      <c r="AA41" s="229">
        <f t="shared" si="0"/>
        <v>200</v>
      </c>
      <c r="AB41" s="229">
        <f t="shared" si="0"/>
        <v>200</v>
      </c>
      <c r="AC41" s="229">
        <f t="shared" si="0"/>
        <v>200</v>
      </c>
      <c r="AD41" s="229">
        <f t="shared" si="0"/>
        <v>200</v>
      </c>
      <c r="AE41" s="229">
        <f t="shared" si="0"/>
        <v>200</v>
      </c>
      <c r="AF41" s="229">
        <f t="shared" si="0"/>
        <v>200</v>
      </c>
    </row>
    <row r="42" spans="1:32" s="126" customFormat="1" ht="16.5" thickBot="1">
      <c r="A42" s="230" t="s">
        <v>319</v>
      </c>
      <c r="B42" s="231">
        <f>B30+B40+B41</f>
        <v>14997.729785302205</v>
      </c>
      <c r="C42" s="231">
        <f>C41</f>
        <v>200</v>
      </c>
      <c r="D42" s="231">
        <f>-B64+D41</f>
        <v>3949.4324463255512</v>
      </c>
      <c r="E42" s="231">
        <f t="shared" ref="E42:AF42" si="1">-C64+E41</f>
        <v>200</v>
      </c>
      <c r="F42" s="231">
        <f t="shared" si="1"/>
        <v>1007.0545050240107</v>
      </c>
      <c r="G42" s="231">
        <f t="shared" si="1"/>
        <v>200</v>
      </c>
      <c r="H42" s="231">
        <f t="shared" si="1"/>
        <v>271.46001969862562</v>
      </c>
      <c r="I42" s="231">
        <f t="shared" si="1"/>
        <v>200</v>
      </c>
      <c r="J42" s="231">
        <f t="shared" si="1"/>
        <v>200</v>
      </c>
      <c r="K42" s="231">
        <f t="shared" si="1"/>
        <v>200</v>
      </c>
      <c r="L42" s="231">
        <f t="shared" si="1"/>
        <v>200</v>
      </c>
      <c r="M42" s="231">
        <f t="shared" si="1"/>
        <v>200</v>
      </c>
      <c r="N42" s="231">
        <f t="shared" si="1"/>
        <v>200</v>
      </c>
      <c r="O42" s="231">
        <f t="shared" si="1"/>
        <v>200</v>
      </c>
      <c r="P42" s="231">
        <f t="shared" si="1"/>
        <v>200</v>
      </c>
      <c r="Q42" s="231">
        <f t="shared" si="1"/>
        <v>200</v>
      </c>
      <c r="R42" s="231">
        <f t="shared" si="1"/>
        <v>200</v>
      </c>
      <c r="S42" s="231">
        <f t="shared" si="1"/>
        <v>200</v>
      </c>
      <c r="T42" s="231">
        <f t="shared" si="1"/>
        <v>200</v>
      </c>
      <c r="U42" s="231">
        <f t="shared" si="1"/>
        <v>200</v>
      </c>
      <c r="V42" s="231">
        <f t="shared" si="1"/>
        <v>200</v>
      </c>
      <c r="W42" s="231">
        <f t="shared" si="1"/>
        <v>200</v>
      </c>
      <c r="X42" s="231">
        <f t="shared" si="1"/>
        <v>200</v>
      </c>
      <c r="Y42" s="231">
        <f t="shared" si="1"/>
        <v>250</v>
      </c>
      <c r="Z42" s="231">
        <f t="shared" si="1"/>
        <v>250</v>
      </c>
      <c r="AA42" s="231">
        <f t="shared" si="1"/>
        <v>262.5</v>
      </c>
      <c r="AB42" s="231">
        <f t="shared" si="1"/>
        <v>262.5</v>
      </c>
      <c r="AC42" s="231">
        <f t="shared" si="1"/>
        <v>265.625</v>
      </c>
      <c r="AD42" s="231">
        <f t="shared" si="1"/>
        <v>265.625</v>
      </c>
      <c r="AE42" s="231">
        <f t="shared" si="1"/>
        <v>266.40625</v>
      </c>
      <c r="AF42" s="231">
        <f t="shared" si="1"/>
        <v>266.40625</v>
      </c>
    </row>
    <row r="43" spans="1:32" ht="16.5" thickBot="1"/>
    <row r="44" spans="1:32">
      <c r="A44" s="157" t="s">
        <v>328</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329</v>
      </c>
      <c r="B45" s="229">
        <v>0</v>
      </c>
      <c r="C45" s="229">
        <v>0</v>
      </c>
      <c r="D45" s="229">
        <v>0</v>
      </c>
      <c r="E45" s="229">
        <v>0</v>
      </c>
      <c r="F45" s="229">
        <v>0</v>
      </c>
      <c r="G45" s="229">
        <v>0</v>
      </c>
      <c r="H45" s="229">
        <v>0</v>
      </c>
      <c r="I45" s="229">
        <v>0</v>
      </c>
      <c r="J45" s="229">
        <v>0</v>
      </c>
      <c r="K45" s="229">
        <v>0</v>
      </c>
      <c r="L45" s="229">
        <v>0</v>
      </c>
      <c r="M45" s="229">
        <v>0</v>
      </c>
      <c r="N45" s="229">
        <v>0</v>
      </c>
      <c r="O45" s="229">
        <v>0</v>
      </c>
      <c r="P45" s="229">
        <v>0</v>
      </c>
      <c r="Q45" s="229">
        <v>0</v>
      </c>
      <c r="R45" s="229">
        <v>0</v>
      </c>
      <c r="S45" s="229">
        <v>0</v>
      </c>
      <c r="T45" s="229">
        <v>0</v>
      </c>
      <c r="U45" s="229">
        <v>0</v>
      </c>
      <c r="V45" s="229">
        <v>0</v>
      </c>
      <c r="W45" s="229">
        <v>0</v>
      </c>
      <c r="X45" s="229">
        <v>0</v>
      </c>
      <c r="Y45" s="229">
        <v>0</v>
      </c>
      <c r="Z45" s="229">
        <v>0</v>
      </c>
      <c r="AA45" s="229">
        <v>0</v>
      </c>
      <c r="AB45" s="229">
        <v>0</v>
      </c>
      <c r="AC45" s="229">
        <v>0</v>
      </c>
      <c r="AD45" s="229">
        <v>0</v>
      </c>
      <c r="AE45" s="229">
        <v>0</v>
      </c>
      <c r="AF45" s="229">
        <v>0</v>
      </c>
    </row>
    <row r="46" spans="1:32">
      <c r="A46" s="154" t="s">
        <v>330</v>
      </c>
      <c r="B46" s="229">
        <v>0</v>
      </c>
      <c r="C46" s="229">
        <v>0</v>
      </c>
      <c r="D46" s="229">
        <v>0</v>
      </c>
      <c r="E46" s="229">
        <v>0</v>
      </c>
      <c r="F46" s="229">
        <v>0</v>
      </c>
      <c r="G46" s="229">
        <v>0</v>
      </c>
      <c r="H46" s="229">
        <v>0</v>
      </c>
      <c r="I46" s="229">
        <v>0</v>
      </c>
      <c r="J46" s="229">
        <v>0</v>
      </c>
      <c r="K46" s="229">
        <v>0</v>
      </c>
      <c r="L46" s="229">
        <v>0</v>
      </c>
      <c r="M46" s="229">
        <v>0</v>
      </c>
      <c r="N46" s="229">
        <v>0</v>
      </c>
      <c r="O46" s="229">
        <v>0</v>
      </c>
      <c r="P46" s="229">
        <v>0</v>
      </c>
      <c r="Q46" s="229">
        <v>0</v>
      </c>
      <c r="R46" s="229">
        <v>0</v>
      </c>
      <c r="S46" s="229">
        <v>0</v>
      </c>
      <c r="T46" s="229">
        <v>0</v>
      </c>
      <c r="U46" s="229">
        <v>0</v>
      </c>
      <c r="V46" s="229">
        <v>0</v>
      </c>
      <c r="W46" s="229">
        <v>0</v>
      </c>
      <c r="X46" s="229">
        <v>0</v>
      </c>
      <c r="Y46" s="229">
        <v>0</v>
      </c>
      <c r="Z46" s="229">
        <v>0</v>
      </c>
      <c r="AA46" s="229">
        <v>0</v>
      </c>
      <c r="AB46" s="229">
        <v>0</v>
      </c>
      <c r="AC46" s="229">
        <v>0</v>
      </c>
      <c r="AD46" s="229">
        <v>0</v>
      </c>
      <c r="AE46" s="229">
        <v>0</v>
      </c>
      <c r="AF46" s="229">
        <v>0</v>
      </c>
    </row>
    <row r="47" spans="1:32">
      <c r="A47" s="154" t="s">
        <v>331</v>
      </c>
      <c r="B47" s="229">
        <v>0</v>
      </c>
      <c r="C47" s="229">
        <v>0</v>
      </c>
      <c r="D47" s="229">
        <v>0</v>
      </c>
      <c r="E47" s="229">
        <v>0</v>
      </c>
      <c r="F47" s="229">
        <v>0</v>
      </c>
      <c r="G47" s="229">
        <v>0</v>
      </c>
      <c r="H47" s="229">
        <v>0</v>
      </c>
      <c r="I47" s="229">
        <v>0</v>
      </c>
      <c r="J47" s="229">
        <v>0</v>
      </c>
      <c r="K47" s="229">
        <v>0</v>
      </c>
      <c r="L47" s="229">
        <v>0</v>
      </c>
      <c r="M47" s="229">
        <v>0</v>
      </c>
      <c r="N47" s="229">
        <v>0</v>
      </c>
      <c r="O47" s="229">
        <v>0</v>
      </c>
      <c r="P47" s="229">
        <v>0</v>
      </c>
      <c r="Q47" s="229">
        <v>0</v>
      </c>
      <c r="R47" s="229">
        <v>0</v>
      </c>
      <c r="S47" s="229">
        <v>0</v>
      </c>
      <c r="T47" s="229">
        <v>0</v>
      </c>
      <c r="U47" s="229">
        <v>0</v>
      </c>
      <c r="V47" s="229">
        <v>0</v>
      </c>
      <c r="W47" s="229">
        <v>0</v>
      </c>
      <c r="X47" s="229">
        <v>0</v>
      </c>
      <c r="Y47" s="229">
        <v>0</v>
      </c>
      <c r="Z47" s="229">
        <v>0</v>
      </c>
      <c r="AA47" s="229">
        <v>0</v>
      </c>
      <c r="AB47" s="229">
        <v>0</v>
      </c>
      <c r="AC47" s="229">
        <v>0</v>
      </c>
      <c r="AD47" s="229">
        <v>0</v>
      </c>
      <c r="AE47" s="229">
        <v>0</v>
      </c>
      <c r="AF47" s="229">
        <v>0</v>
      </c>
    </row>
    <row r="48" spans="1:32" ht="16.5" thickBot="1">
      <c r="A48" s="155" t="s">
        <v>332</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333</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334</v>
      </c>
      <c r="B51" s="232">
        <f>B42*$B$19</f>
        <v>14997.729785302205</v>
      </c>
      <c r="C51" s="232">
        <f>C42*$B$19</f>
        <v>200</v>
      </c>
      <c r="D51" s="232">
        <f>D42*$B$19</f>
        <v>3949.4324463255512</v>
      </c>
      <c r="E51" s="232">
        <f t="shared" ref="E51:AF51" si="2">E42*$B$19</f>
        <v>200</v>
      </c>
      <c r="F51" s="232">
        <f t="shared" si="2"/>
        <v>1007.0545050240107</v>
      </c>
      <c r="G51" s="232">
        <f t="shared" si="2"/>
        <v>200</v>
      </c>
      <c r="H51" s="232">
        <f t="shared" si="2"/>
        <v>271.46001969862562</v>
      </c>
      <c r="I51" s="232">
        <f t="shared" si="2"/>
        <v>200</v>
      </c>
      <c r="J51" s="232">
        <f t="shared" si="2"/>
        <v>200</v>
      </c>
      <c r="K51" s="232">
        <f t="shared" si="2"/>
        <v>200</v>
      </c>
      <c r="L51" s="232">
        <f t="shared" si="2"/>
        <v>200</v>
      </c>
      <c r="M51" s="232">
        <f t="shared" si="2"/>
        <v>200</v>
      </c>
      <c r="N51" s="232">
        <f t="shared" si="2"/>
        <v>200</v>
      </c>
      <c r="O51" s="232">
        <f t="shared" si="2"/>
        <v>200</v>
      </c>
      <c r="P51" s="232">
        <f t="shared" si="2"/>
        <v>200</v>
      </c>
      <c r="Q51" s="232">
        <f t="shared" si="2"/>
        <v>200</v>
      </c>
      <c r="R51" s="232">
        <f t="shared" si="2"/>
        <v>200</v>
      </c>
      <c r="S51" s="232">
        <f t="shared" si="2"/>
        <v>200</v>
      </c>
      <c r="T51" s="232">
        <f t="shared" si="2"/>
        <v>200</v>
      </c>
      <c r="U51" s="232">
        <f t="shared" si="2"/>
        <v>200</v>
      </c>
      <c r="V51" s="232">
        <f t="shared" si="2"/>
        <v>200</v>
      </c>
      <c r="W51" s="232">
        <f t="shared" si="2"/>
        <v>200</v>
      </c>
      <c r="X51" s="232">
        <f t="shared" si="2"/>
        <v>200</v>
      </c>
      <c r="Y51" s="232">
        <f t="shared" si="2"/>
        <v>250</v>
      </c>
      <c r="Z51" s="232">
        <f t="shared" si="2"/>
        <v>250</v>
      </c>
      <c r="AA51" s="232">
        <f t="shared" si="2"/>
        <v>262.5</v>
      </c>
      <c r="AB51" s="232">
        <f t="shared" si="2"/>
        <v>262.5</v>
      </c>
      <c r="AC51" s="232">
        <f t="shared" si="2"/>
        <v>265.625</v>
      </c>
      <c r="AD51" s="232">
        <f t="shared" si="2"/>
        <v>265.625</v>
      </c>
      <c r="AE51" s="232">
        <f t="shared" si="2"/>
        <v>266.40625</v>
      </c>
      <c r="AF51" s="232">
        <f t="shared" si="2"/>
        <v>266.40625</v>
      </c>
    </row>
    <row r="52" spans="1:32">
      <c r="A52" s="154" t="s">
        <v>335</v>
      </c>
      <c r="B52" s="233">
        <f t="shared" ref="B52:AF52" si="3">SUM(B53:B58)</f>
        <v>0</v>
      </c>
      <c r="C52" s="233">
        <f t="shared" si="3"/>
        <v>0</v>
      </c>
      <c r="D52" s="233">
        <f>SUM(D53:D58)</f>
        <v>0</v>
      </c>
      <c r="E52" s="233">
        <f t="shared" si="3"/>
        <v>0</v>
      </c>
      <c r="F52" s="233">
        <f t="shared" si="3"/>
        <v>0</v>
      </c>
      <c r="G52" s="233">
        <f t="shared" si="3"/>
        <v>0</v>
      </c>
      <c r="H52" s="233">
        <f t="shared" si="3"/>
        <v>0</v>
      </c>
      <c r="I52" s="233">
        <f t="shared" si="3"/>
        <v>0</v>
      </c>
      <c r="J52" s="233">
        <f t="shared" si="3"/>
        <v>0</v>
      </c>
      <c r="K52" s="233">
        <f t="shared" si="3"/>
        <v>0</v>
      </c>
      <c r="L52" s="233">
        <f t="shared" si="3"/>
        <v>0</v>
      </c>
      <c r="M52" s="233">
        <f t="shared" si="3"/>
        <v>0</v>
      </c>
      <c r="N52" s="233">
        <f t="shared" si="3"/>
        <v>0</v>
      </c>
      <c r="O52" s="233">
        <f t="shared" si="3"/>
        <v>0</v>
      </c>
      <c r="P52" s="233">
        <f t="shared" si="3"/>
        <v>0</v>
      </c>
      <c r="Q52" s="233">
        <f t="shared" si="3"/>
        <v>0</v>
      </c>
      <c r="R52" s="233">
        <f t="shared" si="3"/>
        <v>0</v>
      </c>
      <c r="S52" s="233">
        <f t="shared" si="3"/>
        <v>0</v>
      </c>
      <c r="T52" s="233">
        <f t="shared" si="3"/>
        <v>0</v>
      </c>
      <c r="U52" s="233">
        <f t="shared" si="3"/>
        <v>0</v>
      </c>
      <c r="V52" s="233">
        <f t="shared" si="3"/>
        <v>0</v>
      </c>
      <c r="W52" s="233">
        <f t="shared" si="3"/>
        <v>0</v>
      </c>
      <c r="X52" s="233">
        <f t="shared" si="3"/>
        <v>0</v>
      </c>
      <c r="Y52" s="233">
        <f t="shared" si="3"/>
        <v>0</v>
      </c>
      <c r="Z52" s="233">
        <f t="shared" si="3"/>
        <v>0</v>
      </c>
      <c r="AA52" s="233">
        <f t="shared" si="3"/>
        <v>0</v>
      </c>
      <c r="AB52" s="233">
        <f t="shared" si="3"/>
        <v>0</v>
      </c>
      <c r="AC52" s="233">
        <f t="shared" si="3"/>
        <v>0</v>
      </c>
      <c r="AD52" s="233">
        <f t="shared" si="3"/>
        <v>0</v>
      </c>
      <c r="AE52" s="233">
        <f t="shared" si="3"/>
        <v>0</v>
      </c>
      <c r="AF52" s="233">
        <f t="shared" si="3"/>
        <v>0</v>
      </c>
    </row>
    <row r="53" spans="1:32">
      <c r="A53" s="160" t="s">
        <v>336</v>
      </c>
      <c r="B53" s="233">
        <f t="shared" ref="B53:AF53" si="4">-IF(B$39&lt;=$B$24,0,$B$20*(1+B$41)*$B$19)</f>
        <v>0</v>
      </c>
      <c r="C53" s="233">
        <f t="shared" si="4"/>
        <v>0</v>
      </c>
      <c r="D53" s="233">
        <f t="shared" si="4"/>
        <v>0</v>
      </c>
      <c r="E53" s="233">
        <f t="shared" si="4"/>
        <v>0</v>
      </c>
      <c r="F53" s="233">
        <f t="shared" si="4"/>
        <v>0</v>
      </c>
      <c r="G53" s="233">
        <f t="shared" si="4"/>
        <v>0</v>
      </c>
      <c r="H53" s="233">
        <f t="shared" si="4"/>
        <v>0</v>
      </c>
      <c r="I53" s="233">
        <f t="shared" si="4"/>
        <v>0</v>
      </c>
      <c r="J53" s="233">
        <f t="shared" si="4"/>
        <v>0</v>
      </c>
      <c r="K53" s="233">
        <f t="shared" si="4"/>
        <v>0</v>
      </c>
      <c r="L53" s="233">
        <f t="shared" si="4"/>
        <v>0</v>
      </c>
      <c r="M53" s="233">
        <f t="shared" si="4"/>
        <v>0</v>
      </c>
      <c r="N53" s="233">
        <f t="shared" si="4"/>
        <v>0</v>
      </c>
      <c r="O53" s="233">
        <f t="shared" si="4"/>
        <v>0</v>
      </c>
      <c r="P53" s="233">
        <f t="shared" si="4"/>
        <v>0</v>
      </c>
      <c r="Q53" s="233">
        <f t="shared" si="4"/>
        <v>0</v>
      </c>
      <c r="R53" s="233">
        <f t="shared" si="4"/>
        <v>0</v>
      </c>
      <c r="S53" s="233">
        <f t="shared" si="4"/>
        <v>0</v>
      </c>
      <c r="T53" s="233">
        <f t="shared" si="4"/>
        <v>0</v>
      </c>
      <c r="U53" s="233">
        <f t="shared" si="4"/>
        <v>0</v>
      </c>
      <c r="V53" s="233">
        <f t="shared" si="4"/>
        <v>0</v>
      </c>
      <c r="W53" s="233">
        <f t="shared" si="4"/>
        <v>0</v>
      </c>
      <c r="X53" s="233">
        <f t="shared" si="4"/>
        <v>0</v>
      </c>
      <c r="Y53" s="233">
        <f t="shared" si="4"/>
        <v>0</v>
      </c>
      <c r="Z53" s="233">
        <f t="shared" si="4"/>
        <v>0</v>
      </c>
      <c r="AA53" s="233">
        <f t="shared" si="4"/>
        <v>0</v>
      </c>
      <c r="AB53" s="233">
        <f t="shared" si="4"/>
        <v>0</v>
      </c>
      <c r="AC53" s="233">
        <f t="shared" si="4"/>
        <v>0</v>
      </c>
      <c r="AD53" s="233">
        <f t="shared" si="4"/>
        <v>0</v>
      </c>
      <c r="AE53" s="233">
        <f t="shared" si="4"/>
        <v>0</v>
      </c>
      <c r="AF53" s="233">
        <f t="shared" si="4"/>
        <v>0</v>
      </c>
    </row>
    <row r="54" spans="1:32">
      <c r="A54" s="160" t="s">
        <v>314</v>
      </c>
      <c r="B54" s="233">
        <f>-IF(B$39&lt;=$B$24,0,$B$23*(1+B$41)*$B$19)</f>
        <v>0</v>
      </c>
      <c r="C54" s="233">
        <v>0</v>
      </c>
      <c r="D54" s="233">
        <v>0</v>
      </c>
      <c r="E54" s="233">
        <v>0</v>
      </c>
      <c r="F54" s="233">
        <v>0</v>
      </c>
      <c r="G54" s="233">
        <v>0</v>
      </c>
      <c r="H54" s="233">
        <v>0</v>
      </c>
      <c r="I54" s="233">
        <v>0</v>
      </c>
      <c r="J54" s="233">
        <v>0</v>
      </c>
      <c r="K54" s="233">
        <v>0</v>
      </c>
      <c r="L54" s="233">
        <v>0</v>
      </c>
      <c r="M54" s="233">
        <v>0</v>
      </c>
      <c r="N54" s="233">
        <v>0</v>
      </c>
      <c r="O54" s="233">
        <v>0</v>
      </c>
      <c r="P54" s="233">
        <v>0</v>
      </c>
      <c r="Q54" s="233">
        <v>0</v>
      </c>
      <c r="R54" s="233">
        <v>0</v>
      </c>
      <c r="S54" s="233">
        <v>0</v>
      </c>
      <c r="T54" s="233">
        <v>0</v>
      </c>
      <c r="U54" s="233">
        <v>0</v>
      </c>
      <c r="V54" s="233">
        <v>0</v>
      </c>
      <c r="W54" s="233">
        <v>0</v>
      </c>
      <c r="X54" s="233">
        <v>0</v>
      </c>
      <c r="Y54" s="233">
        <v>0</v>
      </c>
      <c r="Z54" s="233">
        <v>0</v>
      </c>
      <c r="AA54" s="233">
        <v>0</v>
      </c>
      <c r="AB54" s="233">
        <v>0</v>
      </c>
      <c r="AC54" s="233">
        <v>0</v>
      </c>
      <c r="AD54" s="233">
        <v>0</v>
      </c>
      <c r="AE54" s="233">
        <v>0</v>
      </c>
      <c r="AF54" s="233">
        <v>0</v>
      </c>
    </row>
    <row r="55" spans="1:32" hidden="1">
      <c r="A55" s="160" t="s">
        <v>302</v>
      </c>
      <c r="B55" s="233">
        <f t="shared" ref="B55:AF55" si="5">-IF(B$39&lt;=$B$24,0,$B$26*(1+B$41)*$B$19)</f>
        <v>0</v>
      </c>
      <c r="C55" s="233">
        <f t="shared" si="5"/>
        <v>0</v>
      </c>
      <c r="D55" s="233">
        <f t="shared" si="5"/>
        <v>0</v>
      </c>
      <c r="E55" s="233">
        <f t="shared" si="5"/>
        <v>0</v>
      </c>
      <c r="F55" s="233">
        <f t="shared" si="5"/>
        <v>0</v>
      </c>
      <c r="G55" s="233">
        <f t="shared" si="5"/>
        <v>0</v>
      </c>
      <c r="H55" s="233">
        <f t="shared" si="5"/>
        <v>0</v>
      </c>
      <c r="I55" s="233">
        <f t="shared" si="5"/>
        <v>0</v>
      </c>
      <c r="J55" s="233">
        <f t="shared" si="5"/>
        <v>0</v>
      </c>
      <c r="K55" s="233">
        <f t="shared" si="5"/>
        <v>0</v>
      </c>
      <c r="L55" s="233">
        <f t="shared" si="5"/>
        <v>0</v>
      </c>
      <c r="M55" s="233">
        <f t="shared" si="5"/>
        <v>0</v>
      </c>
      <c r="N55" s="233">
        <f t="shared" si="5"/>
        <v>0</v>
      </c>
      <c r="O55" s="233">
        <f t="shared" si="5"/>
        <v>0</v>
      </c>
      <c r="P55" s="233">
        <f t="shared" si="5"/>
        <v>0</v>
      </c>
      <c r="Q55" s="233">
        <f t="shared" si="5"/>
        <v>0</v>
      </c>
      <c r="R55" s="233">
        <f t="shared" si="5"/>
        <v>0</v>
      </c>
      <c r="S55" s="233">
        <f t="shared" si="5"/>
        <v>0</v>
      </c>
      <c r="T55" s="233">
        <f t="shared" si="5"/>
        <v>0</v>
      </c>
      <c r="U55" s="233">
        <f t="shared" si="5"/>
        <v>0</v>
      </c>
      <c r="V55" s="233">
        <f t="shared" si="5"/>
        <v>0</v>
      </c>
      <c r="W55" s="233">
        <f t="shared" si="5"/>
        <v>0</v>
      </c>
      <c r="X55" s="233">
        <f t="shared" si="5"/>
        <v>0</v>
      </c>
      <c r="Y55" s="233">
        <f t="shared" si="5"/>
        <v>0</v>
      </c>
      <c r="Z55" s="233">
        <f t="shared" si="5"/>
        <v>0</v>
      </c>
      <c r="AA55" s="233">
        <f t="shared" si="5"/>
        <v>0</v>
      </c>
      <c r="AB55" s="233">
        <f t="shared" si="5"/>
        <v>0</v>
      </c>
      <c r="AC55" s="233">
        <f t="shared" si="5"/>
        <v>0</v>
      </c>
      <c r="AD55" s="233">
        <f t="shared" si="5"/>
        <v>0</v>
      </c>
      <c r="AE55" s="233">
        <f t="shared" si="5"/>
        <v>0</v>
      </c>
      <c r="AF55" s="233">
        <f t="shared" si="5"/>
        <v>0</v>
      </c>
    </row>
    <row r="56" spans="1:32" hidden="1">
      <c r="A56" s="160" t="s">
        <v>302</v>
      </c>
      <c r="B56" s="233">
        <f t="shared" ref="B56:AF56" si="6">-IF(B$39&lt;=$B$24,0,$B$28*(1+B$41)*$B$19*365)</f>
        <v>0</v>
      </c>
      <c r="C56" s="233">
        <f t="shared" si="6"/>
        <v>0</v>
      </c>
      <c r="D56" s="233">
        <f t="shared" si="6"/>
        <v>0</v>
      </c>
      <c r="E56" s="233">
        <f t="shared" si="6"/>
        <v>0</v>
      </c>
      <c r="F56" s="233">
        <f t="shared" si="6"/>
        <v>0</v>
      </c>
      <c r="G56" s="233">
        <f t="shared" si="6"/>
        <v>0</v>
      </c>
      <c r="H56" s="233">
        <f t="shared" si="6"/>
        <v>0</v>
      </c>
      <c r="I56" s="233">
        <f t="shared" si="6"/>
        <v>0</v>
      </c>
      <c r="J56" s="233">
        <f t="shared" si="6"/>
        <v>0</v>
      </c>
      <c r="K56" s="233">
        <f t="shared" si="6"/>
        <v>0</v>
      </c>
      <c r="L56" s="233">
        <f t="shared" si="6"/>
        <v>0</v>
      </c>
      <c r="M56" s="233">
        <f t="shared" si="6"/>
        <v>0</v>
      </c>
      <c r="N56" s="233">
        <f t="shared" si="6"/>
        <v>0</v>
      </c>
      <c r="O56" s="233">
        <f t="shared" si="6"/>
        <v>0</v>
      </c>
      <c r="P56" s="233">
        <f t="shared" si="6"/>
        <v>0</v>
      </c>
      <c r="Q56" s="233">
        <f t="shared" si="6"/>
        <v>0</v>
      </c>
      <c r="R56" s="233">
        <f t="shared" si="6"/>
        <v>0</v>
      </c>
      <c r="S56" s="233">
        <f t="shared" si="6"/>
        <v>0</v>
      </c>
      <c r="T56" s="233">
        <f t="shared" si="6"/>
        <v>0</v>
      </c>
      <c r="U56" s="233">
        <f t="shared" si="6"/>
        <v>0</v>
      </c>
      <c r="V56" s="233">
        <f t="shared" si="6"/>
        <v>0</v>
      </c>
      <c r="W56" s="233">
        <f t="shared" si="6"/>
        <v>0</v>
      </c>
      <c r="X56" s="233">
        <f t="shared" si="6"/>
        <v>0</v>
      </c>
      <c r="Y56" s="233">
        <f t="shared" si="6"/>
        <v>0</v>
      </c>
      <c r="Z56" s="233">
        <f t="shared" si="6"/>
        <v>0</v>
      </c>
      <c r="AA56" s="233">
        <f t="shared" si="6"/>
        <v>0</v>
      </c>
      <c r="AB56" s="233">
        <f t="shared" si="6"/>
        <v>0</v>
      </c>
      <c r="AC56" s="233">
        <f t="shared" si="6"/>
        <v>0</v>
      </c>
      <c r="AD56" s="233">
        <f t="shared" si="6"/>
        <v>0</v>
      </c>
      <c r="AE56" s="233">
        <f t="shared" si="6"/>
        <v>0</v>
      </c>
      <c r="AF56" s="233">
        <f t="shared" si="6"/>
        <v>0</v>
      </c>
    </row>
    <row r="57" spans="1:32" hidden="1">
      <c r="A57" s="160" t="s">
        <v>302</v>
      </c>
      <c r="B57" s="233">
        <f t="shared" ref="B57:AF57" si="7">-IF(B$39&lt;=$B$24,0,$B$29*(1+B$41)*12)</f>
        <v>0</v>
      </c>
      <c r="C57" s="233">
        <f t="shared" si="7"/>
        <v>0</v>
      </c>
      <c r="D57" s="233">
        <f t="shared" si="7"/>
        <v>0</v>
      </c>
      <c r="E57" s="233">
        <f t="shared" si="7"/>
        <v>0</v>
      </c>
      <c r="F57" s="233">
        <f t="shared" si="7"/>
        <v>0</v>
      </c>
      <c r="G57" s="233">
        <f t="shared" si="7"/>
        <v>0</v>
      </c>
      <c r="H57" s="233">
        <f t="shared" si="7"/>
        <v>0</v>
      </c>
      <c r="I57" s="233">
        <f t="shared" si="7"/>
        <v>0</v>
      </c>
      <c r="J57" s="233">
        <f t="shared" si="7"/>
        <v>0</v>
      </c>
      <c r="K57" s="233">
        <f t="shared" si="7"/>
        <v>0</v>
      </c>
      <c r="L57" s="233">
        <f t="shared" si="7"/>
        <v>0</v>
      </c>
      <c r="M57" s="233">
        <f t="shared" si="7"/>
        <v>0</v>
      </c>
      <c r="N57" s="233">
        <f t="shared" si="7"/>
        <v>0</v>
      </c>
      <c r="O57" s="233">
        <f t="shared" si="7"/>
        <v>0</v>
      </c>
      <c r="P57" s="233">
        <f t="shared" si="7"/>
        <v>0</v>
      </c>
      <c r="Q57" s="233">
        <f t="shared" si="7"/>
        <v>0</v>
      </c>
      <c r="R57" s="233">
        <f t="shared" si="7"/>
        <v>0</v>
      </c>
      <c r="S57" s="233">
        <f t="shared" si="7"/>
        <v>0</v>
      </c>
      <c r="T57" s="233">
        <f t="shared" si="7"/>
        <v>0</v>
      </c>
      <c r="U57" s="233">
        <f t="shared" si="7"/>
        <v>0</v>
      </c>
      <c r="V57" s="233">
        <f t="shared" si="7"/>
        <v>0</v>
      </c>
      <c r="W57" s="233">
        <f t="shared" si="7"/>
        <v>0</v>
      </c>
      <c r="X57" s="233">
        <f t="shared" si="7"/>
        <v>0</v>
      </c>
      <c r="Y57" s="233">
        <f t="shared" si="7"/>
        <v>0</v>
      </c>
      <c r="Z57" s="233">
        <f t="shared" si="7"/>
        <v>0</v>
      </c>
      <c r="AA57" s="233">
        <f t="shared" si="7"/>
        <v>0</v>
      </c>
      <c r="AB57" s="233">
        <f t="shared" si="7"/>
        <v>0</v>
      </c>
      <c r="AC57" s="233">
        <f t="shared" si="7"/>
        <v>0</v>
      </c>
      <c r="AD57" s="233">
        <f t="shared" si="7"/>
        <v>0</v>
      </c>
      <c r="AE57" s="233">
        <f t="shared" si="7"/>
        <v>0</v>
      </c>
      <c r="AF57" s="233">
        <f t="shared" si="7"/>
        <v>0</v>
      </c>
    </row>
    <row r="58" spans="1:32">
      <c r="A58" s="161" t="s">
        <v>487</v>
      </c>
      <c r="B58" s="234">
        <v>0</v>
      </c>
      <c r="C58" s="234">
        <f t="shared" ref="C58:AF58" si="8">-(IF(C39&lt;=$B$18,IF($B$16="да",($B$14*0.126-($B$14*0.126/$B$18)*C39)*0.022,0),0))</f>
        <v>0</v>
      </c>
      <c r="D58" s="234">
        <f t="shared" si="8"/>
        <v>0</v>
      </c>
      <c r="E58" s="234">
        <f t="shared" si="8"/>
        <v>0</v>
      </c>
      <c r="F58" s="234">
        <f t="shared" si="8"/>
        <v>0</v>
      </c>
      <c r="G58" s="234">
        <f t="shared" si="8"/>
        <v>0</v>
      </c>
      <c r="H58" s="234">
        <f t="shared" si="8"/>
        <v>0</v>
      </c>
      <c r="I58" s="234">
        <f t="shared" si="8"/>
        <v>0</v>
      </c>
      <c r="J58" s="234">
        <f t="shared" si="8"/>
        <v>0</v>
      </c>
      <c r="K58" s="234">
        <f t="shared" si="8"/>
        <v>0</v>
      </c>
      <c r="L58" s="234">
        <f t="shared" si="8"/>
        <v>0</v>
      </c>
      <c r="M58" s="234">
        <f t="shared" si="8"/>
        <v>0</v>
      </c>
      <c r="N58" s="234">
        <f t="shared" si="8"/>
        <v>0</v>
      </c>
      <c r="O58" s="234">
        <f t="shared" si="8"/>
        <v>0</v>
      </c>
      <c r="P58" s="234">
        <f t="shared" si="8"/>
        <v>0</v>
      </c>
      <c r="Q58" s="234">
        <f t="shared" si="8"/>
        <v>0</v>
      </c>
      <c r="R58" s="234">
        <f t="shared" si="8"/>
        <v>0</v>
      </c>
      <c r="S58" s="234">
        <f t="shared" si="8"/>
        <v>0</v>
      </c>
      <c r="T58" s="234">
        <f t="shared" si="8"/>
        <v>0</v>
      </c>
      <c r="U58" s="234">
        <f t="shared" si="8"/>
        <v>0</v>
      </c>
      <c r="V58" s="234">
        <f t="shared" si="8"/>
        <v>0</v>
      </c>
      <c r="W58" s="234">
        <f t="shared" si="8"/>
        <v>0</v>
      </c>
      <c r="X58" s="234">
        <f t="shared" si="8"/>
        <v>0</v>
      </c>
      <c r="Y58" s="234">
        <f t="shared" si="8"/>
        <v>0</v>
      </c>
      <c r="Z58" s="234">
        <f t="shared" si="8"/>
        <v>0</v>
      </c>
      <c r="AA58" s="234">
        <f t="shared" si="8"/>
        <v>0</v>
      </c>
      <c r="AB58" s="234">
        <f t="shared" si="8"/>
        <v>0</v>
      </c>
      <c r="AC58" s="234">
        <f t="shared" si="8"/>
        <v>0</v>
      </c>
      <c r="AD58" s="234">
        <f t="shared" si="8"/>
        <v>0</v>
      </c>
      <c r="AE58" s="234">
        <f t="shared" si="8"/>
        <v>0</v>
      </c>
      <c r="AF58" s="234">
        <f t="shared" si="8"/>
        <v>0</v>
      </c>
    </row>
    <row r="59" spans="1:32" s="126" customFormat="1" ht="14.25">
      <c r="A59" s="162" t="s">
        <v>337</v>
      </c>
      <c r="B59" s="232">
        <f>B51+B52</f>
        <v>14997.729785302205</v>
      </c>
      <c r="C59" s="232">
        <f>C51+C52</f>
        <v>200</v>
      </c>
      <c r="D59" s="232">
        <f>D51+D52</f>
        <v>3949.4324463255512</v>
      </c>
      <c r="E59" s="232">
        <f t="shared" ref="E59:AF59" si="9">E51+E52</f>
        <v>200</v>
      </c>
      <c r="F59" s="232">
        <f t="shared" si="9"/>
        <v>1007.0545050240107</v>
      </c>
      <c r="G59" s="232">
        <f t="shared" si="9"/>
        <v>200</v>
      </c>
      <c r="H59" s="232">
        <f t="shared" si="9"/>
        <v>271.46001969862562</v>
      </c>
      <c r="I59" s="232">
        <f t="shared" si="9"/>
        <v>200</v>
      </c>
      <c r="J59" s="232">
        <f t="shared" si="9"/>
        <v>200</v>
      </c>
      <c r="K59" s="232">
        <f t="shared" si="9"/>
        <v>200</v>
      </c>
      <c r="L59" s="232">
        <f t="shared" si="9"/>
        <v>200</v>
      </c>
      <c r="M59" s="232">
        <f t="shared" si="9"/>
        <v>200</v>
      </c>
      <c r="N59" s="232">
        <f t="shared" si="9"/>
        <v>200</v>
      </c>
      <c r="O59" s="232">
        <f t="shared" si="9"/>
        <v>200</v>
      </c>
      <c r="P59" s="232">
        <f t="shared" si="9"/>
        <v>200</v>
      </c>
      <c r="Q59" s="232">
        <f t="shared" si="9"/>
        <v>200</v>
      </c>
      <c r="R59" s="232">
        <f t="shared" si="9"/>
        <v>200</v>
      </c>
      <c r="S59" s="232">
        <f t="shared" si="9"/>
        <v>200</v>
      </c>
      <c r="T59" s="232">
        <f t="shared" si="9"/>
        <v>200</v>
      </c>
      <c r="U59" s="232">
        <f t="shared" si="9"/>
        <v>200</v>
      </c>
      <c r="V59" s="232">
        <f t="shared" si="9"/>
        <v>200</v>
      </c>
      <c r="W59" s="232">
        <f t="shared" si="9"/>
        <v>200</v>
      </c>
      <c r="X59" s="232">
        <f t="shared" si="9"/>
        <v>200</v>
      </c>
      <c r="Y59" s="232">
        <f t="shared" si="9"/>
        <v>250</v>
      </c>
      <c r="Z59" s="232">
        <f t="shared" si="9"/>
        <v>250</v>
      </c>
      <c r="AA59" s="232">
        <f t="shared" si="9"/>
        <v>262.5</v>
      </c>
      <c r="AB59" s="232">
        <f t="shared" si="9"/>
        <v>262.5</v>
      </c>
      <c r="AC59" s="232">
        <f t="shared" si="9"/>
        <v>265.625</v>
      </c>
      <c r="AD59" s="232">
        <f t="shared" si="9"/>
        <v>265.625</v>
      </c>
      <c r="AE59" s="232">
        <f t="shared" si="9"/>
        <v>266.40625</v>
      </c>
      <c r="AF59" s="232">
        <f t="shared" si="9"/>
        <v>266.40625</v>
      </c>
    </row>
    <row r="60" spans="1:32">
      <c r="A60" s="160" t="s">
        <v>338</v>
      </c>
      <c r="B60" s="233">
        <v>0</v>
      </c>
      <c r="C60" s="233">
        <f t="shared" ref="C60:AF60" si="10">IF(C39&lt;=$B$18,-$B$14/$B$18,0)</f>
        <v>-721.21442622950826</v>
      </c>
      <c r="D60" s="233">
        <f t="shared" si="10"/>
        <v>-721.21442622950826</v>
      </c>
      <c r="E60" s="233">
        <f t="shared" si="10"/>
        <v>-721.21442622950826</v>
      </c>
      <c r="F60" s="233">
        <f t="shared" si="10"/>
        <v>-721.21442622950826</v>
      </c>
      <c r="G60" s="233">
        <f t="shared" si="10"/>
        <v>-721.21442622950826</v>
      </c>
      <c r="H60" s="233">
        <f t="shared" si="10"/>
        <v>-721.21442622950826</v>
      </c>
      <c r="I60" s="233">
        <f t="shared" si="10"/>
        <v>-721.21442622950826</v>
      </c>
      <c r="J60" s="233">
        <f t="shared" si="10"/>
        <v>-721.21442622950826</v>
      </c>
      <c r="K60" s="233">
        <f t="shared" si="10"/>
        <v>-721.21442622950826</v>
      </c>
      <c r="L60" s="233">
        <f t="shared" si="10"/>
        <v>-721.21442622950826</v>
      </c>
      <c r="M60" s="233">
        <f t="shared" si="10"/>
        <v>-721.21442622950826</v>
      </c>
      <c r="N60" s="233">
        <f t="shared" si="10"/>
        <v>-721.21442622950826</v>
      </c>
      <c r="O60" s="233">
        <f t="shared" si="10"/>
        <v>-721.21442622950826</v>
      </c>
      <c r="P60" s="233">
        <f t="shared" si="10"/>
        <v>-721.21442622950826</v>
      </c>
      <c r="Q60" s="233">
        <f t="shared" si="10"/>
        <v>-721.21442622950826</v>
      </c>
      <c r="R60" s="233">
        <f t="shared" si="10"/>
        <v>-721.21442622950826</v>
      </c>
      <c r="S60" s="233">
        <f t="shared" si="10"/>
        <v>-721.21442622950826</v>
      </c>
      <c r="T60" s="233">
        <f t="shared" si="10"/>
        <v>-721.21442622950826</v>
      </c>
      <c r="U60" s="233">
        <f t="shared" si="10"/>
        <v>-721.21442622950826</v>
      </c>
      <c r="V60" s="233">
        <f t="shared" si="10"/>
        <v>-721.21442622950826</v>
      </c>
      <c r="W60" s="233">
        <f t="shared" si="10"/>
        <v>0</v>
      </c>
      <c r="X60" s="233">
        <f t="shared" si="10"/>
        <v>0</v>
      </c>
      <c r="Y60" s="233">
        <f t="shared" si="10"/>
        <v>0</v>
      </c>
      <c r="Z60" s="233">
        <f t="shared" si="10"/>
        <v>0</v>
      </c>
      <c r="AA60" s="233">
        <f t="shared" si="10"/>
        <v>0</v>
      </c>
      <c r="AB60" s="233">
        <f t="shared" si="10"/>
        <v>0</v>
      </c>
      <c r="AC60" s="233">
        <f t="shared" si="10"/>
        <v>0</v>
      </c>
      <c r="AD60" s="233">
        <f t="shared" si="10"/>
        <v>0</v>
      </c>
      <c r="AE60" s="233">
        <f t="shared" si="10"/>
        <v>0</v>
      </c>
      <c r="AF60" s="233">
        <f t="shared" si="10"/>
        <v>0</v>
      </c>
    </row>
    <row r="61" spans="1:32" s="126" customFormat="1" ht="14.25">
      <c r="A61" s="162" t="s">
        <v>339</v>
      </c>
      <c r="B61" s="232">
        <f>B59+B60</f>
        <v>14997.729785302205</v>
      </c>
      <c r="C61" s="232">
        <f>C59+C60</f>
        <v>-521.21442622950826</v>
      </c>
      <c r="D61" s="232">
        <f>D59+D60</f>
        <v>3228.2180200960429</v>
      </c>
      <c r="E61" s="232">
        <f t="shared" ref="E61:AF61" si="11">E59+E60</f>
        <v>-521.21442622950826</v>
      </c>
      <c r="F61" s="232">
        <f t="shared" si="11"/>
        <v>285.84007879450246</v>
      </c>
      <c r="G61" s="232">
        <f t="shared" si="11"/>
        <v>-521.21442622950826</v>
      </c>
      <c r="H61" s="232">
        <f t="shared" si="11"/>
        <v>-449.75440653088265</v>
      </c>
      <c r="I61" s="232">
        <f t="shared" si="11"/>
        <v>-521.21442622950826</v>
      </c>
      <c r="J61" s="232">
        <f t="shared" si="11"/>
        <v>-521.21442622950826</v>
      </c>
      <c r="K61" s="232">
        <f t="shared" si="11"/>
        <v>-521.21442622950826</v>
      </c>
      <c r="L61" s="232">
        <f t="shared" si="11"/>
        <v>-521.21442622950826</v>
      </c>
      <c r="M61" s="232">
        <f t="shared" si="11"/>
        <v>-521.21442622950826</v>
      </c>
      <c r="N61" s="232">
        <f t="shared" si="11"/>
        <v>-521.21442622950826</v>
      </c>
      <c r="O61" s="232">
        <f t="shared" si="11"/>
        <v>-521.21442622950826</v>
      </c>
      <c r="P61" s="232">
        <f t="shared" si="11"/>
        <v>-521.21442622950826</v>
      </c>
      <c r="Q61" s="232">
        <f t="shared" si="11"/>
        <v>-521.21442622950826</v>
      </c>
      <c r="R61" s="232">
        <f t="shared" si="11"/>
        <v>-521.21442622950826</v>
      </c>
      <c r="S61" s="232">
        <f t="shared" si="11"/>
        <v>-521.21442622950826</v>
      </c>
      <c r="T61" s="232">
        <f t="shared" si="11"/>
        <v>-521.21442622950826</v>
      </c>
      <c r="U61" s="232">
        <f t="shared" si="11"/>
        <v>-521.21442622950826</v>
      </c>
      <c r="V61" s="232">
        <f t="shared" si="11"/>
        <v>-521.21442622950826</v>
      </c>
      <c r="W61" s="232">
        <f t="shared" si="11"/>
        <v>200</v>
      </c>
      <c r="X61" s="232">
        <f t="shared" si="11"/>
        <v>200</v>
      </c>
      <c r="Y61" s="232">
        <f t="shared" si="11"/>
        <v>250</v>
      </c>
      <c r="Z61" s="232">
        <f t="shared" si="11"/>
        <v>250</v>
      </c>
      <c r="AA61" s="232">
        <f t="shared" si="11"/>
        <v>262.5</v>
      </c>
      <c r="AB61" s="232">
        <f t="shared" si="11"/>
        <v>262.5</v>
      </c>
      <c r="AC61" s="232">
        <f t="shared" si="11"/>
        <v>265.625</v>
      </c>
      <c r="AD61" s="232">
        <f t="shared" si="11"/>
        <v>265.625</v>
      </c>
      <c r="AE61" s="232">
        <f t="shared" si="11"/>
        <v>266.40625</v>
      </c>
      <c r="AF61" s="232">
        <f t="shared" si="11"/>
        <v>266.40625</v>
      </c>
    </row>
    <row r="62" spans="1:32">
      <c r="A62" s="160" t="s">
        <v>340</v>
      </c>
      <c r="B62" s="233">
        <f t="shared" ref="B62:AF62" si="12">-B48</f>
        <v>0</v>
      </c>
      <c r="C62" s="233">
        <f t="shared" si="12"/>
        <v>0</v>
      </c>
      <c r="D62" s="233">
        <f t="shared" si="12"/>
        <v>0</v>
      </c>
      <c r="E62" s="233">
        <f t="shared" si="12"/>
        <v>0</v>
      </c>
      <c r="F62" s="233">
        <f t="shared" si="12"/>
        <v>0</v>
      </c>
      <c r="G62" s="233">
        <f t="shared" si="12"/>
        <v>0</v>
      </c>
      <c r="H62" s="233">
        <f t="shared" si="12"/>
        <v>0</v>
      </c>
      <c r="I62" s="233">
        <f t="shared" si="12"/>
        <v>0</v>
      </c>
      <c r="J62" s="233">
        <f t="shared" si="12"/>
        <v>0</v>
      </c>
      <c r="K62" s="233">
        <f t="shared" si="12"/>
        <v>0</v>
      </c>
      <c r="L62" s="233">
        <f t="shared" si="12"/>
        <v>0</v>
      </c>
      <c r="M62" s="233">
        <f t="shared" si="12"/>
        <v>0</v>
      </c>
      <c r="N62" s="233">
        <f t="shared" si="12"/>
        <v>0</v>
      </c>
      <c r="O62" s="233">
        <f t="shared" si="12"/>
        <v>0</v>
      </c>
      <c r="P62" s="233">
        <f t="shared" si="12"/>
        <v>0</v>
      </c>
      <c r="Q62" s="233">
        <f t="shared" si="12"/>
        <v>0</v>
      </c>
      <c r="R62" s="233">
        <f t="shared" si="12"/>
        <v>0</v>
      </c>
      <c r="S62" s="233">
        <f t="shared" si="12"/>
        <v>0</v>
      </c>
      <c r="T62" s="233">
        <f t="shared" si="12"/>
        <v>0</v>
      </c>
      <c r="U62" s="233">
        <f t="shared" si="12"/>
        <v>0</v>
      </c>
      <c r="V62" s="233">
        <f t="shared" si="12"/>
        <v>0</v>
      </c>
      <c r="W62" s="233">
        <f t="shared" si="12"/>
        <v>0</v>
      </c>
      <c r="X62" s="233">
        <f t="shared" si="12"/>
        <v>0</v>
      </c>
      <c r="Y62" s="233">
        <f t="shared" si="12"/>
        <v>0</v>
      </c>
      <c r="Z62" s="233">
        <f t="shared" si="12"/>
        <v>0</v>
      </c>
      <c r="AA62" s="233">
        <f t="shared" si="12"/>
        <v>0</v>
      </c>
      <c r="AB62" s="233">
        <f t="shared" si="12"/>
        <v>0</v>
      </c>
      <c r="AC62" s="233">
        <f t="shared" si="12"/>
        <v>0</v>
      </c>
      <c r="AD62" s="233">
        <f t="shared" si="12"/>
        <v>0</v>
      </c>
      <c r="AE62" s="233">
        <f t="shared" si="12"/>
        <v>0</v>
      </c>
      <c r="AF62" s="233">
        <f t="shared" si="12"/>
        <v>0</v>
      </c>
    </row>
    <row r="63" spans="1:32" s="126" customFormat="1" ht="14.25">
      <c r="A63" s="162" t="s">
        <v>341</v>
      </c>
      <c r="B63" s="232">
        <f>B61+B62</f>
        <v>14997.729785302205</v>
      </c>
      <c r="C63" s="232">
        <f>C61+C62</f>
        <v>-521.21442622950826</v>
      </c>
      <c r="D63" s="232">
        <f>D61+D62</f>
        <v>3228.2180200960429</v>
      </c>
      <c r="E63" s="232">
        <f t="shared" ref="E63:AF63" si="13">E61+E62</f>
        <v>-521.21442622950826</v>
      </c>
      <c r="F63" s="232">
        <f t="shared" si="13"/>
        <v>285.84007879450246</v>
      </c>
      <c r="G63" s="232">
        <f t="shared" si="13"/>
        <v>-521.21442622950826</v>
      </c>
      <c r="H63" s="232">
        <f t="shared" si="13"/>
        <v>-449.75440653088265</v>
      </c>
      <c r="I63" s="232">
        <f t="shared" si="13"/>
        <v>-521.21442622950826</v>
      </c>
      <c r="J63" s="232">
        <f t="shared" si="13"/>
        <v>-521.21442622950826</v>
      </c>
      <c r="K63" s="232">
        <f t="shared" si="13"/>
        <v>-521.21442622950826</v>
      </c>
      <c r="L63" s="232">
        <f t="shared" si="13"/>
        <v>-521.21442622950826</v>
      </c>
      <c r="M63" s="232">
        <f t="shared" si="13"/>
        <v>-521.21442622950826</v>
      </c>
      <c r="N63" s="232">
        <f t="shared" si="13"/>
        <v>-521.21442622950826</v>
      </c>
      <c r="O63" s="232">
        <f t="shared" si="13"/>
        <v>-521.21442622950826</v>
      </c>
      <c r="P63" s="232">
        <f t="shared" si="13"/>
        <v>-521.21442622950826</v>
      </c>
      <c r="Q63" s="232">
        <f t="shared" si="13"/>
        <v>-521.21442622950826</v>
      </c>
      <c r="R63" s="232">
        <f t="shared" si="13"/>
        <v>-521.21442622950826</v>
      </c>
      <c r="S63" s="232">
        <f t="shared" si="13"/>
        <v>-521.21442622950826</v>
      </c>
      <c r="T63" s="232">
        <f t="shared" si="13"/>
        <v>-521.21442622950826</v>
      </c>
      <c r="U63" s="232">
        <f t="shared" si="13"/>
        <v>-521.21442622950826</v>
      </c>
      <c r="V63" s="232">
        <f t="shared" si="13"/>
        <v>-521.21442622950826</v>
      </c>
      <c r="W63" s="232">
        <f t="shared" si="13"/>
        <v>200</v>
      </c>
      <c r="X63" s="232">
        <f t="shared" si="13"/>
        <v>200</v>
      </c>
      <c r="Y63" s="232">
        <f t="shared" si="13"/>
        <v>250</v>
      </c>
      <c r="Z63" s="232">
        <f t="shared" si="13"/>
        <v>250</v>
      </c>
      <c r="AA63" s="232">
        <f t="shared" si="13"/>
        <v>262.5</v>
      </c>
      <c r="AB63" s="232">
        <f t="shared" si="13"/>
        <v>262.5</v>
      </c>
      <c r="AC63" s="232">
        <f t="shared" si="13"/>
        <v>265.625</v>
      </c>
      <c r="AD63" s="232">
        <f t="shared" si="13"/>
        <v>265.625</v>
      </c>
      <c r="AE63" s="232">
        <f t="shared" si="13"/>
        <v>266.40625</v>
      </c>
      <c r="AF63" s="232">
        <f t="shared" si="13"/>
        <v>266.40625</v>
      </c>
    </row>
    <row r="64" spans="1:32">
      <c r="A64" s="160" t="s">
        <v>317</v>
      </c>
      <c r="B64" s="233">
        <f>IF(B63&gt;0,-B63*$B$27,0)</f>
        <v>-3749.4324463255512</v>
      </c>
      <c r="C64" s="233">
        <f t="shared" ref="C64:AF64" si="14">IF(C63&gt;0,-C63*$B$27,0)</f>
        <v>0</v>
      </c>
      <c r="D64" s="233">
        <f t="shared" si="14"/>
        <v>-807.05450502401072</v>
      </c>
      <c r="E64" s="233">
        <f t="shared" si="14"/>
        <v>0</v>
      </c>
      <c r="F64" s="233">
        <f t="shared" si="14"/>
        <v>-71.460019698625615</v>
      </c>
      <c r="G64" s="233">
        <f t="shared" si="14"/>
        <v>0</v>
      </c>
      <c r="H64" s="233">
        <f t="shared" si="14"/>
        <v>0</v>
      </c>
      <c r="I64" s="233">
        <f t="shared" si="14"/>
        <v>0</v>
      </c>
      <c r="J64" s="233">
        <f t="shared" si="14"/>
        <v>0</v>
      </c>
      <c r="K64" s="233">
        <f t="shared" si="14"/>
        <v>0</v>
      </c>
      <c r="L64" s="233">
        <f t="shared" si="14"/>
        <v>0</v>
      </c>
      <c r="M64" s="233">
        <f t="shared" si="14"/>
        <v>0</v>
      </c>
      <c r="N64" s="233">
        <f t="shared" si="14"/>
        <v>0</v>
      </c>
      <c r="O64" s="233">
        <f t="shared" si="14"/>
        <v>0</v>
      </c>
      <c r="P64" s="233">
        <f t="shared" si="14"/>
        <v>0</v>
      </c>
      <c r="Q64" s="233">
        <f t="shared" si="14"/>
        <v>0</v>
      </c>
      <c r="R64" s="233">
        <f t="shared" si="14"/>
        <v>0</v>
      </c>
      <c r="S64" s="233">
        <f t="shared" si="14"/>
        <v>0</v>
      </c>
      <c r="T64" s="233">
        <f t="shared" si="14"/>
        <v>0</v>
      </c>
      <c r="U64" s="233">
        <f t="shared" si="14"/>
        <v>0</v>
      </c>
      <c r="V64" s="233">
        <f t="shared" si="14"/>
        <v>0</v>
      </c>
      <c r="W64" s="233">
        <f t="shared" si="14"/>
        <v>-50</v>
      </c>
      <c r="X64" s="233">
        <f t="shared" si="14"/>
        <v>-50</v>
      </c>
      <c r="Y64" s="233">
        <f t="shared" si="14"/>
        <v>-62.5</v>
      </c>
      <c r="Z64" s="233">
        <f t="shared" si="14"/>
        <v>-62.5</v>
      </c>
      <c r="AA64" s="233">
        <f t="shared" si="14"/>
        <v>-65.625</v>
      </c>
      <c r="AB64" s="233">
        <f t="shared" si="14"/>
        <v>-65.625</v>
      </c>
      <c r="AC64" s="233">
        <f t="shared" si="14"/>
        <v>-66.40625</v>
      </c>
      <c r="AD64" s="233">
        <f t="shared" si="14"/>
        <v>-66.40625</v>
      </c>
      <c r="AE64" s="233">
        <f t="shared" si="14"/>
        <v>-66.6015625</v>
      </c>
      <c r="AF64" s="233">
        <f t="shared" si="14"/>
        <v>-66.6015625</v>
      </c>
    </row>
    <row r="65" spans="1:32" ht="16.5" thickBot="1">
      <c r="A65" s="163" t="s">
        <v>342</v>
      </c>
      <c r="B65" s="164">
        <f t="shared" ref="B65:AF65" si="15">B63+B64</f>
        <v>11248.297338976654</v>
      </c>
      <c r="C65" s="164">
        <f>C63+C64</f>
        <v>-521.21442622950826</v>
      </c>
      <c r="D65" s="164">
        <f>D63+D64</f>
        <v>2421.1635150720322</v>
      </c>
      <c r="E65" s="164">
        <f t="shared" si="15"/>
        <v>-521.21442622950826</v>
      </c>
      <c r="F65" s="164">
        <f t="shared" si="15"/>
        <v>214.38005909587685</v>
      </c>
      <c r="G65" s="164">
        <f t="shared" si="15"/>
        <v>-521.21442622950826</v>
      </c>
      <c r="H65" s="164">
        <f t="shared" si="15"/>
        <v>-449.75440653088265</v>
      </c>
      <c r="I65" s="164">
        <f t="shared" si="15"/>
        <v>-521.21442622950826</v>
      </c>
      <c r="J65" s="165">
        <f t="shared" si="15"/>
        <v>-521.21442622950826</v>
      </c>
      <c r="K65" s="164">
        <f t="shared" si="15"/>
        <v>-521.21442622950826</v>
      </c>
      <c r="L65" s="164">
        <f t="shared" si="15"/>
        <v>-521.21442622950826</v>
      </c>
      <c r="M65" s="164">
        <f t="shared" si="15"/>
        <v>-521.21442622950826</v>
      </c>
      <c r="N65" s="164">
        <f t="shared" si="15"/>
        <v>-521.21442622950826</v>
      </c>
      <c r="O65" s="164">
        <f t="shared" si="15"/>
        <v>-521.21442622950826</v>
      </c>
      <c r="P65" s="164">
        <f t="shared" si="15"/>
        <v>-521.21442622950826</v>
      </c>
      <c r="Q65" s="164">
        <f t="shared" si="15"/>
        <v>-521.21442622950826</v>
      </c>
      <c r="R65" s="164">
        <f t="shared" si="15"/>
        <v>-521.21442622950826</v>
      </c>
      <c r="S65" s="164">
        <f t="shared" si="15"/>
        <v>-521.21442622950826</v>
      </c>
      <c r="T65" s="164">
        <f t="shared" si="15"/>
        <v>-521.21442622950826</v>
      </c>
      <c r="U65" s="164">
        <f t="shared" si="15"/>
        <v>-521.21442622950826</v>
      </c>
      <c r="V65" s="164">
        <f t="shared" si="15"/>
        <v>-521.21442622950826</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343</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344</v>
      </c>
      <c r="B68" s="232">
        <f>B61</f>
        <v>14997.729785302205</v>
      </c>
      <c r="C68" s="232">
        <f t="shared" ref="C68:AF68" si="16">C61</f>
        <v>-521.21442622950826</v>
      </c>
      <c r="D68" s="232">
        <f t="shared" si="16"/>
        <v>3228.2180200960429</v>
      </c>
      <c r="E68" s="232">
        <f t="shared" si="16"/>
        <v>-521.21442622950826</v>
      </c>
      <c r="F68" s="232">
        <f t="shared" si="16"/>
        <v>285.84007879450246</v>
      </c>
      <c r="G68" s="232">
        <f t="shared" si="16"/>
        <v>-521.21442622950826</v>
      </c>
      <c r="H68" s="232">
        <f t="shared" si="16"/>
        <v>-449.75440653088265</v>
      </c>
      <c r="I68" s="232">
        <f t="shared" si="16"/>
        <v>-521.21442622950826</v>
      </c>
      <c r="J68" s="232">
        <f t="shared" si="16"/>
        <v>-521.21442622950826</v>
      </c>
      <c r="K68" s="232">
        <f t="shared" si="16"/>
        <v>-521.21442622950826</v>
      </c>
      <c r="L68" s="232">
        <f t="shared" si="16"/>
        <v>-521.21442622950826</v>
      </c>
      <c r="M68" s="232">
        <f t="shared" si="16"/>
        <v>-521.21442622950826</v>
      </c>
      <c r="N68" s="232">
        <f t="shared" si="16"/>
        <v>-521.21442622950826</v>
      </c>
      <c r="O68" s="232">
        <f t="shared" si="16"/>
        <v>-521.21442622950826</v>
      </c>
      <c r="P68" s="232">
        <f t="shared" si="16"/>
        <v>-521.21442622950826</v>
      </c>
      <c r="Q68" s="232">
        <f t="shared" si="16"/>
        <v>-521.21442622950826</v>
      </c>
      <c r="R68" s="232">
        <f t="shared" si="16"/>
        <v>-521.21442622950826</v>
      </c>
      <c r="S68" s="232">
        <f t="shared" si="16"/>
        <v>-521.21442622950826</v>
      </c>
      <c r="T68" s="232">
        <f t="shared" si="16"/>
        <v>-521.21442622950826</v>
      </c>
      <c r="U68" s="232">
        <f t="shared" si="16"/>
        <v>-521.21442622950826</v>
      </c>
      <c r="V68" s="232">
        <f t="shared" si="16"/>
        <v>-521.21442622950826</v>
      </c>
      <c r="W68" s="232">
        <f t="shared" si="16"/>
        <v>200</v>
      </c>
      <c r="X68" s="232">
        <f t="shared" si="16"/>
        <v>200</v>
      </c>
      <c r="Y68" s="232">
        <f t="shared" si="16"/>
        <v>250</v>
      </c>
      <c r="Z68" s="232">
        <f t="shared" si="16"/>
        <v>250</v>
      </c>
      <c r="AA68" s="232">
        <f t="shared" si="16"/>
        <v>262.5</v>
      </c>
      <c r="AB68" s="232">
        <f t="shared" si="16"/>
        <v>262.5</v>
      </c>
      <c r="AC68" s="232">
        <f t="shared" si="16"/>
        <v>265.625</v>
      </c>
      <c r="AD68" s="232">
        <f t="shared" si="16"/>
        <v>265.625</v>
      </c>
      <c r="AE68" s="232">
        <f t="shared" si="16"/>
        <v>266.40625</v>
      </c>
      <c r="AF68" s="168">
        <f t="shared" si="16"/>
        <v>266.40625</v>
      </c>
    </row>
    <row r="69" spans="1:32">
      <c r="A69" s="160" t="s">
        <v>338</v>
      </c>
      <c r="B69" s="233">
        <f>-B60</f>
        <v>0</v>
      </c>
      <c r="C69" s="233">
        <f t="shared" ref="C69:AF69" si="17">-C60</f>
        <v>721.21442622950826</v>
      </c>
      <c r="D69" s="233">
        <f t="shared" si="17"/>
        <v>721.21442622950826</v>
      </c>
      <c r="E69" s="233">
        <f t="shared" si="17"/>
        <v>721.21442622950826</v>
      </c>
      <c r="F69" s="233">
        <f t="shared" si="17"/>
        <v>721.21442622950826</v>
      </c>
      <c r="G69" s="233">
        <f t="shared" si="17"/>
        <v>721.21442622950826</v>
      </c>
      <c r="H69" s="233">
        <f t="shared" si="17"/>
        <v>721.21442622950826</v>
      </c>
      <c r="I69" s="233">
        <f t="shared" si="17"/>
        <v>721.21442622950826</v>
      </c>
      <c r="J69" s="233">
        <f t="shared" si="17"/>
        <v>721.21442622950826</v>
      </c>
      <c r="K69" s="233">
        <f t="shared" si="17"/>
        <v>721.21442622950826</v>
      </c>
      <c r="L69" s="233">
        <f t="shared" si="17"/>
        <v>721.21442622950826</v>
      </c>
      <c r="M69" s="233">
        <f t="shared" si="17"/>
        <v>721.21442622950826</v>
      </c>
      <c r="N69" s="233">
        <f t="shared" si="17"/>
        <v>721.21442622950826</v>
      </c>
      <c r="O69" s="233">
        <f t="shared" si="17"/>
        <v>721.21442622950826</v>
      </c>
      <c r="P69" s="233">
        <f t="shared" si="17"/>
        <v>721.21442622950826</v>
      </c>
      <c r="Q69" s="233">
        <f t="shared" si="17"/>
        <v>721.21442622950826</v>
      </c>
      <c r="R69" s="233">
        <f t="shared" si="17"/>
        <v>721.21442622950826</v>
      </c>
      <c r="S69" s="233">
        <f t="shared" si="17"/>
        <v>721.21442622950826</v>
      </c>
      <c r="T69" s="233">
        <f t="shared" si="17"/>
        <v>721.21442622950826</v>
      </c>
      <c r="U69" s="233">
        <f t="shared" si="17"/>
        <v>721.21442622950826</v>
      </c>
      <c r="V69" s="233">
        <f t="shared" si="17"/>
        <v>721.21442622950826</v>
      </c>
      <c r="W69" s="233">
        <f t="shared" si="17"/>
        <v>0</v>
      </c>
      <c r="X69" s="233">
        <f t="shared" si="17"/>
        <v>0</v>
      </c>
      <c r="Y69" s="233">
        <f t="shared" si="17"/>
        <v>0</v>
      </c>
      <c r="Z69" s="233">
        <f t="shared" si="17"/>
        <v>0</v>
      </c>
      <c r="AA69" s="233">
        <f t="shared" si="17"/>
        <v>0</v>
      </c>
      <c r="AB69" s="233">
        <f t="shared" si="17"/>
        <v>0</v>
      </c>
      <c r="AC69" s="233">
        <f t="shared" si="17"/>
        <v>0</v>
      </c>
      <c r="AD69" s="233">
        <f t="shared" si="17"/>
        <v>0</v>
      </c>
      <c r="AE69" s="233">
        <f t="shared" si="17"/>
        <v>0</v>
      </c>
      <c r="AF69" s="169">
        <f t="shared" si="17"/>
        <v>0</v>
      </c>
    </row>
    <row r="70" spans="1:32">
      <c r="A70" s="160" t="s">
        <v>340</v>
      </c>
      <c r="B70" s="233">
        <f>B62</f>
        <v>0</v>
      </c>
      <c r="C70" s="233">
        <f>C62</f>
        <v>0</v>
      </c>
      <c r="D70" s="233">
        <f t="shared" ref="D70:AF70" si="18">D62</f>
        <v>0</v>
      </c>
      <c r="E70" s="233">
        <f t="shared" si="18"/>
        <v>0</v>
      </c>
      <c r="F70" s="233">
        <f t="shared" si="18"/>
        <v>0</v>
      </c>
      <c r="G70" s="233">
        <f t="shared" si="18"/>
        <v>0</v>
      </c>
      <c r="H70" s="233">
        <f t="shared" si="18"/>
        <v>0</v>
      </c>
      <c r="I70" s="233">
        <f t="shared" si="18"/>
        <v>0</v>
      </c>
      <c r="J70" s="233">
        <f t="shared" si="18"/>
        <v>0</v>
      </c>
      <c r="K70" s="233">
        <f t="shared" si="18"/>
        <v>0</v>
      </c>
      <c r="L70" s="233">
        <f t="shared" si="18"/>
        <v>0</v>
      </c>
      <c r="M70" s="233">
        <f t="shared" si="18"/>
        <v>0</v>
      </c>
      <c r="N70" s="233">
        <f t="shared" si="18"/>
        <v>0</v>
      </c>
      <c r="O70" s="233">
        <f t="shared" si="18"/>
        <v>0</v>
      </c>
      <c r="P70" s="233">
        <f t="shared" si="18"/>
        <v>0</v>
      </c>
      <c r="Q70" s="233">
        <f t="shared" si="18"/>
        <v>0</v>
      </c>
      <c r="R70" s="233">
        <f t="shared" si="18"/>
        <v>0</v>
      </c>
      <c r="S70" s="233">
        <f t="shared" si="18"/>
        <v>0</v>
      </c>
      <c r="T70" s="233">
        <f t="shared" si="18"/>
        <v>0</v>
      </c>
      <c r="U70" s="233">
        <f t="shared" si="18"/>
        <v>0</v>
      </c>
      <c r="V70" s="233">
        <f t="shared" si="18"/>
        <v>0</v>
      </c>
      <c r="W70" s="233">
        <f t="shared" si="18"/>
        <v>0</v>
      </c>
      <c r="X70" s="233">
        <f t="shared" si="18"/>
        <v>0</v>
      </c>
      <c r="Y70" s="233">
        <f t="shared" si="18"/>
        <v>0</v>
      </c>
      <c r="Z70" s="233">
        <f t="shared" si="18"/>
        <v>0</v>
      </c>
      <c r="AA70" s="233">
        <f t="shared" si="18"/>
        <v>0</v>
      </c>
      <c r="AB70" s="233">
        <f t="shared" si="18"/>
        <v>0</v>
      </c>
      <c r="AC70" s="233">
        <f t="shared" si="18"/>
        <v>0</v>
      </c>
      <c r="AD70" s="233">
        <f t="shared" si="18"/>
        <v>0</v>
      </c>
      <c r="AE70" s="233">
        <f t="shared" si="18"/>
        <v>0</v>
      </c>
      <c r="AF70" s="169">
        <f t="shared" si="18"/>
        <v>0</v>
      </c>
    </row>
    <row r="71" spans="1:32">
      <c r="A71" s="160" t="s">
        <v>317</v>
      </c>
      <c r="B71" s="233">
        <f>IF(SUM($B$64:B64)+SUM($A$71:A71)&gt;0,0,SUM($B$64:B64)-SUM($A$71:A71))</f>
        <v>-3749.4324463255512</v>
      </c>
      <c r="C71" s="233">
        <f>IF(SUM($B$64:C64)+SUM($A$71:B71)&gt;0,0,SUM($B$64:C64)-SUM($A$71:B71))</f>
        <v>0</v>
      </c>
      <c r="D71" s="233">
        <f>IF(SUM($B$64:D64)+SUM($A$71:C71)&gt;0,0,SUM($B$64:D64)-SUM($A$71:C71))</f>
        <v>-807.05450502401027</v>
      </c>
      <c r="E71" s="233">
        <f>IF(SUM($B$64:E64)+SUM($A$71:D71)&gt;0,0,SUM($B$64:E64)-SUM($A$71:D71))</f>
        <v>0</v>
      </c>
      <c r="F71" s="233">
        <f>IF(SUM($B$64:F64)+SUM($A$71:E71)&gt;0,0,SUM($B$64:F64)-SUM($A$71:E71))</f>
        <v>-71.460019698625729</v>
      </c>
      <c r="G71" s="233">
        <f>IF(SUM($B$64:G64)+SUM($A$71:F71)&gt;0,0,SUM($B$64:G64)-SUM($A$71:F71))</f>
        <v>0</v>
      </c>
      <c r="H71" s="233">
        <f>IF(SUM($B$64:H64)+SUM($A$71:G71)&gt;0,0,SUM($B$64:H64)-SUM($A$71:G71))</f>
        <v>0</v>
      </c>
      <c r="I71" s="233">
        <f>IF(SUM($B$64:I64)+SUM($A$71:H71)&gt;0,0,SUM($B$64:I64)-SUM($A$71:H71))</f>
        <v>0</v>
      </c>
      <c r="J71" s="233">
        <f>IF(SUM($B$64:J64)+SUM($A$71:I71)&gt;0,0,SUM($B$64:J64)-SUM($A$71:I71))</f>
        <v>0</v>
      </c>
      <c r="K71" s="233">
        <f>IF(SUM($B$64:K64)+SUM($A$71:J71)&gt;0,0,SUM($B$64:K64)-SUM($A$71:J71))</f>
        <v>0</v>
      </c>
      <c r="L71" s="233">
        <f>IF(SUM($B$64:L64)+SUM($A$71:K71)&gt;0,0,SUM($B$64:L64)-SUM($A$71:K71))</f>
        <v>0</v>
      </c>
      <c r="M71" s="233">
        <f>IF(SUM($B$64:M64)+SUM($A$71:L71)&gt;0,0,SUM($B$64:M64)-SUM($A$71:L71))</f>
        <v>0</v>
      </c>
      <c r="N71" s="233">
        <f>IF(SUM($B$64:N64)+SUM($A$71:M71)&gt;0,0,SUM($B$64:N64)-SUM($A$71:M71))</f>
        <v>0</v>
      </c>
      <c r="O71" s="233">
        <f>IF(SUM($B$64:O64)+SUM($A$71:N71)&gt;0,0,SUM($B$64:O64)-SUM($A$71:N71))</f>
        <v>0</v>
      </c>
      <c r="P71" s="233">
        <f>IF(SUM($B$64:P64)+SUM($A$71:O71)&gt;0,0,SUM($B$64:P64)-SUM($A$71:O71))</f>
        <v>0</v>
      </c>
      <c r="Q71" s="233">
        <f>IF(SUM($B$64:Q64)+SUM($A$71:P71)&gt;0,0,SUM($B$64:Q64)-SUM($A$71:P71))</f>
        <v>0</v>
      </c>
      <c r="R71" s="233">
        <f>IF(SUM($B$64:R64)+SUM($A$71:Q71)&gt;0,0,SUM($B$64:R64)-SUM($A$71:Q71))</f>
        <v>0</v>
      </c>
      <c r="S71" s="233">
        <f>IF(SUM($B$64:S64)+SUM($A$71:R71)&gt;0,0,SUM($B$64:S64)-SUM($A$71:R71))</f>
        <v>0</v>
      </c>
      <c r="T71" s="233">
        <f>IF(SUM($B$64:T64)+SUM($A$71:S71)&gt;0,0,SUM($B$64:T64)-SUM($A$71:S71))</f>
        <v>0</v>
      </c>
      <c r="U71" s="233">
        <f>IF(SUM($B$64:U64)+SUM($A$71:T71)&gt;0,0,SUM($B$64:U64)-SUM($A$71:T71))</f>
        <v>0</v>
      </c>
      <c r="V71" s="233">
        <f>IF(SUM($B$64:V64)+SUM($A$71:U71)&gt;0,0,SUM($B$64:V64)-SUM($A$71:U71))</f>
        <v>0</v>
      </c>
      <c r="W71" s="233">
        <f>IF(SUM($B$64:W64)+SUM($A$71:V71)&gt;0,0,SUM($B$64:W64)-SUM($A$71:V71))</f>
        <v>-50</v>
      </c>
      <c r="X71" s="233">
        <f>IF(SUM($B$64:X64)+SUM($A$71:W71)&gt;0,0,SUM($B$64:X64)-SUM($A$71:W71))</f>
        <v>-50</v>
      </c>
      <c r="Y71" s="233">
        <f>IF(SUM($B$64:Y64)+SUM($A$71:X71)&gt;0,0,SUM($B$64:Y64)-SUM($A$71:X71))</f>
        <v>-62.5</v>
      </c>
      <c r="Z71" s="233">
        <f>IF(SUM($B$64:Z64)+SUM($A$71:Y71)&gt;0,0,SUM($B$64:Z64)-SUM($A$71:Y71))</f>
        <v>-62.5</v>
      </c>
      <c r="AA71" s="233">
        <f>IF(SUM($B$64:AA64)+SUM($A$71:Z71)&gt;0,0,SUM($B$64:AA64)-SUM($A$71:Z71))</f>
        <v>-65.625</v>
      </c>
      <c r="AB71" s="233">
        <f>IF(SUM($B$64:AB64)+SUM($A$71:AA71)&gt;0,0,SUM($B$64:AB64)-SUM($A$71:AA71))</f>
        <v>-65.625</v>
      </c>
      <c r="AC71" s="233">
        <f>IF(SUM($B$64:AC64)+SUM($A$71:AB71)&gt;0,0,SUM($B$64:AC64)-SUM($A$71:AB71))</f>
        <v>-66.40625</v>
      </c>
      <c r="AD71" s="233">
        <f>IF(SUM($B$64:AD64)+SUM($A$71:AC71)&gt;0,0,SUM($B$64:AD64)-SUM($A$71:AC71))</f>
        <v>-66.40625</v>
      </c>
      <c r="AE71" s="233">
        <f>IF(SUM($B$64:AE64)+SUM($A$71:AD71)&gt;0,0,SUM($B$64:AE64)-SUM($A$71:AD71))</f>
        <v>-66.6015625</v>
      </c>
      <c r="AF71" s="169">
        <f>IF(SUM($B$64:AF64)+SUM($A$71:AE71)&gt;0,0,SUM($B$64:AF64)-SUM($A$71:AE71))</f>
        <v>-66.6015625</v>
      </c>
    </row>
    <row r="72" spans="1:32" s="170" customFormat="1">
      <c r="A72" s="161" t="s">
        <v>345</v>
      </c>
      <c r="B72" s="234">
        <v>0</v>
      </c>
      <c r="C72" s="234">
        <v>0</v>
      </c>
      <c r="D72" s="234">
        <v>0</v>
      </c>
      <c r="E72" s="234">
        <v>0</v>
      </c>
      <c r="F72" s="234">
        <v>0</v>
      </c>
      <c r="G72" s="234">
        <v>0</v>
      </c>
      <c r="H72" s="234">
        <v>0</v>
      </c>
      <c r="I72" s="234">
        <v>0</v>
      </c>
      <c r="J72" s="234">
        <v>0</v>
      </c>
      <c r="K72" s="234">
        <v>0</v>
      </c>
      <c r="L72" s="234">
        <v>0</v>
      </c>
      <c r="M72" s="234">
        <v>0</v>
      </c>
      <c r="N72" s="234">
        <v>0</v>
      </c>
      <c r="O72" s="234">
        <v>0</v>
      </c>
      <c r="P72" s="234">
        <v>0</v>
      </c>
      <c r="Q72" s="234">
        <v>0</v>
      </c>
      <c r="R72" s="234">
        <v>0</v>
      </c>
      <c r="S72" s="234">
        <v>0</v>
      </c>
      <c r="T72" s="234">
        <v>0</v>
      </c>
      <c r="U72" s="234">
        <v>0</v>
      </c>
      <c r="V72" s="234">
        <v>0</v>
      </c>
      <c r="W72" s="234">
        <v>0</v>
      </c>
      <c r="X72" s="234">
        <v>0</v>
      </c>
      <c r="Y72" s="234">
        <v>0</v>
      </c>
      <c r="Z72" s="234">
        <v>0</v>
      </c>
      <c r="AA72" s="234">
        <v>0</v>
      </c>
      <c r="AB72" s="234">
        <v>0</v>
      </c>
      <c r="AC72" s="234">
        <v>0</v>
      </c>
      <c r="AD72" s="234">
        <v>0</v>
      </c>
      <c r="AE72" s="234">
        <v>0</v>
      </c>
      <c r="AF72" s="171">
        <v>0</v>
      </c>
    </row>
    <row r="73" spans="1:32">
      <c r="A73" s="160" t="s">
        <v>346</v>
      </c>
      <c r="B73" s="233">
        <f t="shared" ref="B73:AF73" si="19">-B51*(B31)</f>
        <v>0</v>
      </c>
      <c r="C73" s="233">
        <f t="shared" si="19"/>
        <v>0</v>
      </c>
      <c r="D73" s="233">
        <f t="shared" si="19"/>
        <v>0</v>
      </c>
      <c r="E73" s="233">
        <f t="shared" si="19"/>
        <v>0</v>
      </c>
      <c r="F73" s="233">
        <f t="shared" si="19"/>
        <v>0</v>
      </c>
      <c r="G73" s="233">
        <f t="shared" si="19"/>
        <v>0</v>
      </c>
      <c r="H73" s="233">
        <f t="shared" si="19"/>
        <v>0</v>
      </c>
      <c r="I73" s="233">
        <f t="shared" si="19"/>
        <v>0</v>
      </c>
      <c r="J73" s="233">
        <f t="shared" si="19"/>
        <v>0</v>
      </c>
      <c r="K73" s="233">
        <f t="shared" si="19"/>
        <v>0</v>
      </c>
      <c r="L73" s="233">
        <f t="shared" si="19"/>
        <v>0</v>
      </c>
      <c r="M73" s="233">
        <f t="shared" si="19"/>
        <v>0</v>
      </c>
      <c r="N73" s="233">
        <f t="shared" si="19"/>
        <v>0</v>
      </c>
      <c r="O73" s="233">
        <f t="shared" si="19"/>
        <v>0</v>
      </c>
      <c r="P73" s="233">
        <f t="shared" si="19"/>
        <v>0</v>
      </c>
      <c r="Q73" s="233">
        <f t="shared" si="19"/>
        <v>0</v>
      </c>
      <c r="R73" s="233">
        <f t="shared" si="19"/>
        <v>0</v>
      </c>
      <c r="S73" s="233">
        <f t="shared" si="19"/>
        <v>0</v>
      </c>
      <c r="T73" s="233">
        <f t="shared" si="19"/>
        <v>0</v>
      </c>
      <c r="U73" s="233">
        <f t="shared" si="19"/>
        <v>0</v>
      </c>
      <c r="V73" s="233">
        <f t="shared" si="19"/>
        <v>0</v>
      </c>
      <c r="W73" s="233">
        <f t="shared" si="19"/>
        <v>0</v>
      </c>
      <c r="X73" s="233">
        <f t="shared" si="19"/>
        <v>0</v>
      </c>
      <c r="Y73" s="233">
        <f t="shared" si="19"/>
        <v>0</v>
      </c>
      <c r="Z73" s="233">
        <f t="shared" si="19"/>
        <v>0</v>
      </c>
      <c r="AA73" s="233">
        <f t="shared" si="19"/>
        <v>0</v>
      </c>
      <c r="AB73" s="233">
        <f t="shared" si="19"/>
        <v>0</v>
      </c>
      <c r="AC73" s="233">
        <f t="shared" si="19"/>
        <v>0</v>
      </c>
      <c r="AD73" s="233">
        <f t="shared" si="19"/>
        <v>0</v>
      </c>
      <c r="AE73" s="233">
        <f t="shared" si="19"/>
        <v>0</v>
      </c>
      <c r="AF73" s="169">
        <f t="shared" si="19"/>
        <v>0</v>
      </c>
    </row>
    <row r="74" spans="1:32" s="170" customFormat="1">
      <c r="A74" s="161" t="s">
        <v>347</v>
      </c>
      <c r="B74" s="234">
        <f>-B14</f>
        <v>-14424.288524590165</v>
      </c>
      <c r="C74" s="234">
        <v>0</v>
      </c>
      <c r="D74" s="234">
        <v>0</v>
      </c>
      <c r="E74" s="234">
        <v>0</v>
      </c>
      <c r="F74" s="234">
        <v>0</v>
      </c>
      <c r="G74" s="234">
        <v>0</v>
      </c>
      <c r="H74" s="234">
        <v>0</v>
      </c>
      <c r="I74" s="234">
        <v>0</v>
      </c>
      <c r="J74" s="234">
        <v>0</v>
      </c>
      <c r="K74" s="234">
        <v>0</v>
      </c>
      <c r="L74" s="234">
        <v>0</v>
      </c>
      <c r="M74" s="234">
        <v>0</v>
      </c>
      <c r="N74" s="234">
        <v>0</v>
      </c>
      <c r="O74" s="234">
        <v>0</v>
      </c>
      <c r="P74" s="234">
        <v>0</v>
      </c>
      <c r="Q74" s="234">
        <v>0</v>
      </c>
      <c r="R74" s="234">
        <v>0</v>
      </c>
      <c r="S74" s="234">
        <v>0</v>
      </c>
      <c r="T74" s="234">
        <v>0</v>
      </c>
      <c r="U74" s="234">
        <v>0</v>
      </c>
      <c r="V74" s="234">
        <v>0</v>
      </c>
      <c r="W74" s="234">
        <v>0</v>
      </c>
      <c r="X74" s="234">
        <v>0</v>
      </c>
      <c r="Y74" s="234">
        <v>0</v>
      </c>
      <c r="Z74" s="234">
        <v>0</v>
      </c>
      <c r="AA74" s="234">
        <v>0</v>
      </c>
      <c r="AB74" s="234">
        <v>0</v>
      </c>
      <c r="AC74" s="234">
        <v>0</v>
      </c>
      <c r="AD74" s="234">
        <v>0</v>
      </c>
      <c r="AE74" s="234">
        <v>0</v>
      </c>
      <c r="AF74" s="171">
        <v>0</v>
      </c>
    </row>
    <row r="75" spans="1:32">
      <c r="A75" s="160" t="s">
        <v>348</v>
      </c>
      <c r="B75" s="233">
        <f t="shared" ref="B75:AF75" si="20">B46-B47</f>
        <v>0</v>
      </c>
      <c r="C75" s="233">
        <f t="shared" si="20"/>
        <v>0</v>
      </c>
      <c r="D75" s="233">
        <f t="shared" si="20"/>
        <v>0</v>
      </c>
      <c r="E75" s="233">
        <f t="shared" si="20"/>
        <v>0</v>
      </c>
      <c r="F75" s="233">
        <f t="shared" si="20"/>
        <v>0</v>
      </c>
      <c r="G75" s="233">
        <f t="shared" si="20"/>
        <v>0</v>
      </c>
      <c r="H75" s="233">
        <f t="shared" si="20"/>
        <v>0</v>
      </c>
      <c r="I75" s="233">
        <f t="shared" si="20"/>
        <v>0</v>
      </c>
      <c r="J75" s="233">
        <f t="shared" si="20"/>
        <v>0</v>
      </c>
      <c r="K75" s="233">
        <f t="shared" si="20"/>
        <v>0</v>
      </c>
      <c r="L75" s="233">
        <f t="shared" si="20"/>
        <v>0</v>
      </c>
      <c r="M75" s="233">
        <f t="shared" si="20"/>
        <v>0</v>
      </c>
      <c r="N75" s="233">
        <f t="shared" si="20"/>
        <v>0</v>
      </c>
      <c r="O75" s="233">
        <f t="shared" si="20"/>
        <v>0</v>
      </c>
      <c r="P75" s="233">
        <f t="shared" si="20"/>
        <v>0</v>
      </c>
      <c r="Q75" s="233">
        <f t="shared" si="20"/>
        <v>0</v>
      </c>
      <c r="R75" s="233">
        <f t="shared" si="20"/>
        <v>0</v>
      </c>
      <c r="S75" s="233">
        <f t="shared" si="20"/>
        <v>0</v>
      </c>
      <c r="T75" s="233">
        <f t="shared" si="20"/>
        <v>0</v>
      </c>
      <c r="U75" s="233">
        <f t="shared" si="20"/>
        <v>0</v>
      </c>
      <c r="V75" s="233">
        <f t="shared" si="20"/>
        <v>0</v>
      </c>
      <c r="W75" s="233">
        <f t="shared" si="20"/>
        <v>0</v>
      </c>
      <c r="X75" s="233">
        <f t="shared" si="20"/>
        <v>0</v>
      </c>
      <c r="Y75" s="233">
        <f t="shared" si="20"/>
        <v>0</v>
      </c>
      <c r="Z75" s="233">
        <f t="shared" si="20"/>
        <v>0</v>
      </c>
      <c r="AA75" s="233">
        <f t="shared" si="20"/>
        <v>0</v>
      </c>
      <c r="AB75" s="233">
        <f t="shared" si="20"/>
        <v>0</v>
      </c>
      <c r="AC75" s="233">
        <f t="shared" si="20"/>
        <v>0</v>
      </c>
      <c r="AD75" s="233">
        <f t="shared" si="20"/>
        <v>0</v>
      </c>
      <c r="AE75" s="233">
        <f t="shared" si="20"/>
        <v>0</v>
      </c>
      <c r="AF75" s="169">
        <f t="shared" si="20"/>
        <v>0</v>
      </c>
    </row>
    <row r="76" spans="1:32" s="126" customFormat="1" ht="14.25">
      <c r="A76" s="162" t="s">
        <v>349</v>
      </c>
      <c r="B76" s="232">
        <f>B51+B64+B74</f>
        <v>-3175.9911856135113</v>
      </c>
      <c r="C76" s="232">
        <f>C51+C64+C74</f>
        <v>200</v>
      </c>
      <c r="D76" s="232">
        <f>D51+D64+D74</f>
        <v>3142.3779413015404</v>
      </c>
      <c r="E76" s="232">
        <f t="shared" ref="E76:AF76" si="21">E51+E64+E74</f>
        <v>200</v>
      </c>
      <c r="F76" s="232">
        <f t="shared" si="21"/>
        <v>935.59448532538511</v>
      </c>
      <c r="G76" s="232">
        <f t="shared" si="21"/>
        <v>200</v>
      </c>
      <c r="H76" s="232">
        <f t="shared" si="21"/>
        <v>271.46001969862562</v>
      </c>
      <c r="I76" s="232">
        <f t="shared" si="21"/>
        <v>200</v>
      </c>
      <c r="J76" s="232">
        <f t="shared" si="21"/>
        <v>200</v>
      </c>
      <c r="K76" s="232">
        <f t="shared" si="21"/>
        <v>200</v>
      </c>
      <c r="L76" s="232">
        <f t="shared" si="21"/>
        <v>200</v>
      </c>
      <c r="M76" s="232">
        <f t="shared" si="21"/>
        <v>200</v>
      </c>
      <c r="N76" s="232">
        <f t="shared" si="21"/>
        <v>200</v>
      </c>
      <c r="O76" s="232">
        <f t="shared" si="21"/>
        <v>200</v>
      </c>
      <c r="P76" s="232">
        <f t="shared" si="21"/>
        <v>200</v>
      </c>
      <c r="Q76" s="232">
        <f t="shared" si="21"/>
        <v>200</v>
      </c>
      <c r="R76" s="232">
        <f t="shared" si="21"/>
        <v>200</v>
      </c>
      <c r="S76" s="232">
        <f t="shared" si="21"/>
        <v>200</v>
      </c>
      <c r="T76" s="232">
        <f t="shared" si="21"/>
        <v>200</v>
      </c>
      <c r="U76" s="232">
        <f t="shared" si="21"/>
        <v>200</v>
      </c>
      <c r="V76" s="232">
        <f t="shared" si="21"/>
        <v>200</v>
      </c>
      <c r="W76" s="232">
        <f t="shared" si="21"/>
        <v>150</v>
      </c>
      <c r="X76" s="232">
        <f t="shared" si="21"/>
        <v>150</v>
      </c>
      <c r="Y76" s="232">
        <f t="shared" si="21"/>
        <v>187.5</v>
      </c>
      <c r="Z76" s="232">
        <f t="shared" si="21"/>
        <v>187.5</v>
      </c>
      <c r="AA76" s="232">
        <f t="shared" si="21"/>
        <v>196.875</v>
      </c>
      <c r="AB76" s="232">
        <f t="shared" si="21"/>
        <v>196.875</v>
      </c>
      <c r="AC76" s="232">
        <f t="shared" si="21"/>
        <v>199.21875</v>
      </c>
      <c r="AD76" s="232">
        <f t="shared" si="21"/>
        <v>199.21875</v>
      </c>
      <c r="AE76" s="232">
        <f t="shared" si="21"/>
        <v>199.8046875</v>
      </c>
      <c r="AF76" s="232">
        <f t="shared" si="21"/>
        <v>199.8046875</v>
      </c>
    </row>
    <row r="77" spans="1:32" s="126" customFormat="1" ht="14.25">
      <c r="A77" s="162" t="s">
        <v>350</v>
      </c>
      <c r="B77" s="232">
        <f>SUM($B$76:B76)</f>
        <v>-3175.9911856135113</v>
      </c>
      <c r="C77" s="232">
        <f>SUM($B$76:C76)</f>
        <v>-2975.9911856135113</v>
      </c>
      <c r="D77" s="232">
        <f>SUM($B$76:D76)</f>
        <v>166.3867556880291</v>
      </c>
      <c r="E77" s="232">
        <f>SUM($B$76:E76)</f>
        <v>366.3867556880291</v>
      </c>
      <c r="F77" s="232">
        <f>SUM($B$76:F76)</f>
        <v>1301.9812410134141</v>
      </c>
      <c r="G77" s="232">
        <f>SUM($B$76:G76)</f>
        <v>1501.9812410134141</v>
      </c>
      <c r="H77" s="232">
        <f>SUM($B$76:H76)</f>
        <v>1773.4412607120398</v>
      </c>
      <c r="I77" s="232">
        <f>SUM($B$76:I76)</f>
        <v>1973.4412607120398</v>
      </c>
      <c r="J77" s="232">
        <f>SUM($B$76:J76)</f>
        <v>2173.4412607120398</v>
      </c>
      <c r="K77" s="232">
        <f>SUM($B$76:K76)</f>
        <v>2373.4412607120398</v>
      </c>
      <c r="L77" s="232">
        <f>SUM($B$76:L76)</f>
        <v>2573.4412607120398</v>
      </c>
      <c r="M77" s="232">
        <f>SUM($B$76:M76)</f>
        <v>2773.4412607120398</v>
      </c>
      <c r="N77" s="232">
        <f>SUM($B$76:N76)</f>
        <v>2973.4412607120398</v>
      </c>
      <c r="O77" s="232">
        <f>SUM($B$76:O76)</f>
        <v>3173.4412607120398</v>
      </c>
      <c r="P77" s="232">
        <f>SUM($B$76:P76)</f>
        <v>3373.4412607120398</v>
      </c>
      <c r="Q77" s="232">
        <f>SUM($B$76:Q76)</f>
        <v>3573.4412607120398</v>
      </c>
      <c r="R77" s="232">
        <f>SUM($B$76:R76)</f>
        <v>3773.4412607120398</v>
      </c>
      <c r="S77" s="232">
        <f>SUM($B$76:S76)</f>
        <v>3973.4412607120398</v>
      </c>
      <c r="T77" s="232">
        <f>SUM($B$76:T76)</f>
        <v>4173.4412607120394</v>
      </c>
      <c r="U77" s="232">
        <f>SUM($B$76:U76)</f>
        <v>4373.4412607120394</v>
      </c>
      <c r="V77" s="232">
        <f>SUM($B$76:V76)</f>
        <v>4573.4412607120394</v>
      </c>
      <c r="W77" s="232">
        <f>SUM($B$76:W76)</f>
        <v>4723.4412607120394</v>
      </c>
      <c r="X77" s="232">
        <f>SUM($B$76:X76)</f>
        <v>4873.4412607120394</v>
      </c>
      <c r="Y77" s="232">
        <f>SUM($B$76:Y76)</f>
        <v>5060.9412607120394</v>
      </c>
      <c r="Z77" s="232">
        <f>SUM($B$76:Z76)</f>
        <v>5248.4412607120394</v>
      </c>
      <c r="AA77" s="232">
        <f>SUM($B$76:AA76)</f>
        <v>5445.3162607120394</v>
      </c>
      <c r="AB77" s="232">
        <f>SUM($B$76:AB76)</f>
        <v>5642.1912607120394</v>
      </c>
      <c r="AC77" s="232">
        <f>SUM($B$76:AC76)</f>
        <v>5841.4100107120394</v>
      </c>
      <c r="AD77" s="232">
        <f>SUM($B$76:AD76)</f>
        <v>6040.6287607120394</v>
      </c>
      <c r="AE77" s="232">
        <f>SUM($B$76:AE76)</f>
        <v>6240.4334482120394</v>
      </c>
      <c r="AF77" s="168">
        <f>SUM($B$76:AF76)</f>
        <v>6440.2381357120394</v>
      </c>
    </row>
    <row r="78" spans="1:32">
      <c r="A78" s="160" t="s">
        <v>351</v>
      </c>
      <c r="B78" s="235">
        <v>1</v>
      </c>
      <c r="C78" s="235">
        <f>B78/(1+$B$36)</f>
        <v>0.85389804457347795</v>
      </c>
      <c r="D78" s="235">
        <f t="shared" ref="D78:AF78" si="22">C78/(1+$B$36)</f>
        <v>0.72914187052640933</v>
      </c>
      <c r="E78" s="235">
        <f t="shared" si="22"/>
        <v>0.62261281745914898</v>
      </c>
      <c r="F78" s="235">
        <f t="shared" si="22"/>
        <v>0.53164786735475111</v>
      </c>
      <c r="G78" s="235">
        <f t="shared" si="22"/>
        <v>0.45397307433588174</v>
      </c>
      <c r="H78" s="235">
        <f t="shared" si="22"/>
        <v>0.38764672046441956</v>
      </c>
      <c r="I78" s="235">
        <f t="shared" si="22"/>
        <v>0.33101077658988948</v>
      </c>
      <c r="J78" s="235">
        <f t="shared" si="22"/>
        <v>0.28264945486285498</v>
      </c>
      <c r="K78" s="235">
        <f t="shared" si="22"/>
        <v>0.24135381680715137</v>
      </c>
      <c r="L78" s="235">
        <f t="shared" si="22"/>
        <v>0.20609155222197195</v>
      </c>
      <c r="M78" s="235">
        <f t="shared" si="22"/>
        <v>0.17598117344545466</v>
      </c>
      <c r="N78" s="235">
        <f t="shared" si="22"/>
        <v>0.15026997988681978</v>
      </c>
      <c r="O78" s="235">
        <f t="shared" si="22"/>
        <v>0.12831524198345126</v>
      </c>
      <c r="P78" s="235">
        <f t="shared" si="22"/>
        <v>0.10956813421864167</v>
      </c>
      <c r="Q78" s="235">
        <f t="shared" si="22"/>
        <v>9.3560015556862497E-2</v>
      </c>
      <c r="R78" s="235">
        <f t="shared" si="22"/>
        <v>7.9890714334269058E-2</v>
      </c>
      <c r="S78" s="235">
        <f t="shared" si="22"/>
        <v>6.8218524749610668E-2</v>
      </c>
      <c r="T78" s="235">
        <f t="shared" si="22"/>
        <v>5.8251664887379956E-2</v>
      </c>
      <c r="U78" s="235">
        <f t="shared" si="22"/>
        <v>4.9740982740483268E-2</v>
      </c>
      <c r="V78" s="235">
        <f t="shared" si="22"/>
        <v>4.2473727897261775E-2</v>
      </c>
      <c r="W78" s="235">
        <f t="shared" si="22"/>
        <v>3.6268233197217808E-2</v>
      </c>
      <c r="X78" s="235">
        <f t="shared" si="22"/>
        <v>3.0969373407239185E-2</v>
      </c>
      <c r="Y78" s="235">
        <f t="shared" si="22"/>
        <v>2.6444687394107408E-2</v>
      </c>
      <c r="Z78" s="235">
        <f t="shared" si="22"/>
        <v>2.2581066855185218E-2</v>
      </c>
      <c r="AA78" s="235">
        <f t="shared" si="22"/>
        <v>1.9281928832025633E-2</v>
      </c>
      <c r="AB78" s="235">
        <f t="shared" si="22"/>
        <v>1.6464801325271651E-2</v>
      </c>
      <c r="AC78" s="235">
        <f t="shared" si="22"/>
        <v>1.4059261655940271E-2</v>
      </c>
      <c r="AD78" s="235">
        <f t="shared" si="22"/>
        <v>1.2005176036154273E-2</v>
      </c>
      <c r="AE78" s="235">
        <f t="shared" si="22"/>
        <v>1.0251196342032511E-2</v>
      </c>
      <c r="AF78" s="235">
        <f t="shared" si="22"/>
        <v>8.753476511000351E-3</v>
      </c>
    </row>
    <row r="79" spans="1:32" s="126" customFormat="1" ht="14.25">
      <c r="A79" s="159" t="s">
        <v>352</v>
      </c>
      <c r="B79" s="232">
        <f>B76*B78</f>
        <v>-3175.9911856135113</v>
      </c>
      <c r="C79" s="232">
        <f t="shared" ref="C79:AF79" si="23">C76*C78</f>
        <v>170.77960891469559</v>
      </c>
      <c r="D79" s="232">
        <f t="shared" si="23"/>
        <v>2291.2393300215326</v>
      </c>
      <c r="E79" s="232">
        <f t="shared" si="23"/>
        <v>124.5225634918298</v>
      </c>
      <c r="F79" s="232">
        <f t="shared" si="23"/>
        <v>497.40681283210699</v>
      </c>
      <c r="G79" s="232">
        <f t="shared" si="23"/>
        <v>90.79461486717635</v>
      </c>
      <c r="H79" s="232">
        <f t="shared" si="23"/>
        <v>105.23058637337896</v>
      </c>
      <c r="I79" s="232">
        <f t="shared" si="23"/>
        <v>66.202155317977898</v>
      </c>
      <c r="J79" s="232">
        <f t="shared" si="23"/>
        <v>56.529890972570996</v>
      </c>
      <c r="K79" s="232">
        <f t="shared" si="23"/>
        <v>48.270763361430276</v>
      </c>
      <c r="L79" s="232">
        <f t="shared" si="23"/>
        <v>41.21831044439439</v>
      </c>
      <c r="M79" s="232">
        <f t="shared" si="23"/>
        <v>35.196234689090936</v>
      </c>
      <c r="N79" s="232">
        <f t="shared" si="23"/>
        <v>30.053995977363957</v>
      </c>
      <c r="O79" s="232">
        <f t="shared" si="23"/>
        <v>25.663048396690254</v>
      </c>
      <c r="P79" s="232">
        <f t="shared" si="23"/>
        <v>21.913626843728334</v>
      </c>
      <c r="Q79" s="232">
        <f t="shared" si="23"/>
        <v>18.7120031113725</v>
      </c>
      <c r="R79" s="232">
        <f t="shared" si="23"/>
        <v>15.978142866853812</v>
      </c>
      <c r="S79" s="232">
        <f t="shared" si="23"/>
        <v>13.643704949922133</v>
      </c>
      <c r="T79" s="232">
        <f t="shared" si="23"/>
        <v>11.650332977475991</v>
      </c>
      <c r="U79" s="232">
        <f t="shared" si="23"/>
        <v>9.9481965480966537</v>
      </c>
      <c r="V79" s="232">
        <f t="shared" si="23"/>
        <v>8.4947455794523545</v>
      </c>
      <c r="W79" s="232">
        <f t="shared" si="23"/>
        <v>5.4402349795826712</v>
      </c>
      <c r="X79" s="232">
        <f t="shared" si="23"/>
        <v>4.6454060110858775</v>
      </c>
      <c r="Y79" s="232">
        <f t="shared" si="23"/>
        <v>4.9583788863951392</v>
      </c>
      <c r="Z79" s="232">
        <f t="shared" si="23"/>
        <v>4.2339500353472284</v>
      </c>
      <c r="AA79" s="232">
        <f t="shared" si="23"/>
        <v>3.7961297388050466</v>
      </c>
      <c r="AB79" s="232">
        <f t="shared" si="23"/>
        <v>3.2415077609128562</v>
      </c>
      <c r="AC79" s="232">
        <f t="shared" si="23"/>
        <v>2.8008685330193508</v>
      </c>
      <c r="AD79" s="232">
        <f t="shared" si="23"/>
        <v>2.391656163452609</v>
      </c>
      <c r="AE79" s="232">
        <f t="shared" si="23"/>
        <v>2.048237081620949</v>
      </c>
      <c r="AF79" s="168">
        <f t="shared" si="23"/>
        <v>1.7489856388190155</v>
      </c>
    </row>
    <row r="80" spans="1:32" s="126" customFormat="1" ht="14.25">
      <c r="A80" s="159" t="s">
        <v>353</v>
      </c>
      <c r="B80" s="232">
        <f>SUM($B$79:B79)</f>
        <v>-3175.9911856135113</v>
      </c>
      <c r="C80" s="232">
        <f>SUM($B$79:C79)</f>
        <v>-3005.2115766988159</v>
      </c>
      <c r="D80" s="232">
        <f>SUM($B$79:D79)</f>
        <v>-713.97224667728324</v>
      </c>
      <c r="E80" s="232">
        <f>SUM($B$79:E79)</f>
        <v>-589.44968318545341</v>
      </c>
      <c r="F80" s="232">
        <f>SUM($B$79:F79)</f>
        <v>-92.042870353346416</v>
      </c>
      <c r="G80" s="232">
        <f>SUM($B$79:G79)</f>
        <v>-1.2482554861700663</v>
      </c>
      <c r="H80" s="232">
        <f>SUM($B$79:H79)</f>
        <v>103.98233088720889</v>
      </c>
      <c r="I80" s="232">
        <f>SUM($B$79:I79)</f>
        <v>170.18448620518677</v>
      </c>
      <c r="J80" s="232">
        <f>SUM($B$79:J79)</f>
        <v>226.71437717775777</v>
      </c>
      <c r="K80" s="232">
        <f>SUM($B$79:K79)</f>
        <v>274.98514053918802</v>
      </c>
      <c r="L80" s="232">
        <f>SUM($B$79:L79)</f>
        <v>316.2034509835824</v>
      </c>
      <c r="M80" s="232">
        <f>SUM($B$79:M79)</f>
        <v>351.39968567267334</v>
      </c>
      <c r="N80" s="232">
        <f>SUM($B$79:N79)</f>
        <v>381.45368165003731</v>
      </c>
      <c r="O80" s="232">
        <f>SUM($B$79:O79)</f>
        <v>407.11673004672758</v>
      </c>
      <c r="P80" s="232">
        <f>SUM($B$79:P79)</f>
        <v>429.03035689045589</v>
      </c>
      <c r="Q80" s="232">
        <f>SUM($B$79:Q79)</f>
        <v>447.74236000182839</v>
      </c>
      <c r="R80" s="232">
        <f>SUM($B$79:R79)</f>
        <v>463.72050286868222</v>
      </c>
      <c r="S80" s="232">
        <f>SUM($B$79:S79)</f>
        <v>477.36420781860437</v>
      </c>
      <c r="T80" s="232">
        <f>SUM($B$79:T79)</f>
        <v>489.01454079608038</v>
      </c>
      <c r="U80" s="232">
        <f>SUM($B$79:U79)</f>
        <v>498.96273734417701</v>
      </c>
      <c r="V80" s="232">
        <f>SUM($B$79:V79)</f>
        <v>507.45748292362936</v>
      </c>
      <c r="W80" s="232">
        <f>SUM($B$79:W79)</f>
        <v>512.89771790321208</v>
      </c>
      <c r="X80" s="232">
        <f>SUM($B$79:X79)</f>
        <v>517.54312391429801</v>
      </c>
      <c r="Y80" s="232">
        <f>SUM($B$79:Y79)</f>
        <v>522.50150280069317</v>
      </c>
      <c r="Z80" s="232">
        <f>SUM($B$79:Z79)</f>
        <v>526.73545283604039</v>
      </c>
      <c r="AA80" s="232">
        <f>SUM($B$79:AA79)</f>
        <v>530.5315825748454</v>
      </c>
      <c r="AB80" s="232">
        <f>SUM($B$79:AB79)</f>
        <v>533.7730903357583</v>
      </c>
      <c r="AC80" s="232">
        <f>SUM($B$79:AC79)</f>
        <v>536.57395886877759</v>
      </c>
      <c r="AD80" s="232">
        <f>SUM($B$79:AD79)</f>
        <v>538.96561503223018</v>
      </c>
      <c r="AE80" s="232">
        <f>SUM($B$79:AE79)</f>
        <v>541.01385211385116</v>
      </c>
      <c r="AF80" s="168">
        <f>SUM($B$79:AF79)</f>
        <v>542.76283775267018</v>
      </c>
    </row>
    <row r="81" spans="1:32" s="126" customFormat="1" ht="14.25">
      <c r="A81" s="159" t="s">
        <v>354</v>
      </c>
      <c r="B81" s="236">
        <f>IF((ISERR(IRR($B$76:B76))),0,IF(IRR($B$76:B76)&lt;0,0,IRR($B$76:B76)))</f>
        <v>0</v>
      </c>
      <c r="C81" s="236">
        <f>IF((ISERR(IRR($B$76:C76))),0,IF(IRR($B$76:C76)&lt;0,0,IRR($B$76:C76)))</f>
        <v>0</v>
      </c>
      <c r="D81" s="236">
        <f>IF((ISERR(IRR($B$76:D76))),0,IF(IRR($B$76:D76)&lt;0,0,IRR($B$76:D76)))</f>
        <v>2.6678595947898755E-2</v>
      </c>
      <c r="E81" s="236">
        <f>IF((ISERR(IRR($B$76:E76))),0,IF(IRR($B$76:E76)&lt;0,0,IRR($B$76:E76)))</f>
        <v>5.6195850166953706E-2</v>
      </c>
      <c r="F81" s="236">
        <f>IF((ISERR(IRR($B$76:F76))),0,IF(IRR($B$76:F76)&lt;0,0,IRR($B$76:F76)))</f>
        <v>0.15629587024838512</v>
      </c>
      <c r="G81" s="236">
        <f>IF((ISERR(IRR($B$76:G76))),0,IF(IRR($B$76:G76)&lt;0,0,IRR($B$76:G76)))</f>
        <v>0.17090696168370081</v>
      </c>
      <c r="H81" s="236">
        <f>IF((ISERR(IRR($B$76:H76))),0,IF(IRR($B$76:H76)&lt;0,0,IRR($B$76:H76)))</f>
        <v>0.18633274963838434</v>
      </c>
      <c r="I81" s="236">
        <f>IF((ISERR(IRR($B$76:I76))),0,IF(IRR($B$76:I76)&lt;0,0,IRR($B$76:I76)))</f>
        <v>0.19509287967670647</v>
      </c>
      <c r="J81" s="236">
        <f>IF((ISERR(IRR($B$76:J76))),0,IF(IRR($B$76:J76)&lt;0,0,IRR($B$76:J76)))</f>
        <v>0.20192730630070285</v>
      </c>
      <c r="K81" s="236">
        <f>IF((ISERR(IRR($B$76:K76))),0,IF(IRR($B$76:K76)&lt;0,0,IRR($B$76:K76)))</f>
        <v>0.20726395953129567</v>
      </c>
      <c r="L81" s="236">
        <f>IF((ISERR(IRR($B$76:L76))),0,IF(IRR($B$76:L76)&lt;0,0,IRR($B$76:L76)))</f>
        <v>0.21144175067438417</v>
      </c>
      <c r="M81" s="236">
        <f>IF((ISERR(IRR($B$76:M76))),0,IF(IRR($B$76:M76)&lt;0,0,IRR($B$76:M76)))</f>
        <v>0.21472331611186471</v>
      </c>
      <c r="N81" s="236">
        <f>IF((ISERR(IRR($B$76:N76))),0,IF(IRR($B$76:N76)&lt;0,0,IRR($B$76:N76)))</f>
        <v>0.21731028365787525</v>
      </c>
      <c r="O81" s="236">
        <f>IF((ISERR(IRR($B$76:O76))),0,IF(IRR($B$76:O76)&lt;0,0,IRR($B$76:O76)))</f>
        <v>0.21935704517458185</v>
      </c>
      <c r="P81" s="236">
        <f>IF((ISERR(IRR($B$76:P76))),0,IF(IRR($B$76:P76)&lt;0,0,IRR($B$76:P76)))</f>
        <v>0.2209819626487505</v>
      </c>
      <c r="Q81" s="236">
        <f>IF((ISERR(IRR($B$76:Q76))),0,IF(IRR($B$76:Q76)&lt;0,0,IRR($B$76:Q76)))</f>
        <v>0.22227606950726703</v>
      </c>
      <c r="R81" s="236">
        <f>IF((ISERR(IRR($B$76:R76))),0,IF(IRR($B$76:R76)&lt;0,0,IRR($B$76:R76)))</f>
        <v>0.22330967936642995</v>
      </c>
      <c r="S81" s="236">
        <f>IF((ISERR(IRR($B$76:S76))),0,IF(IRR($B$76:S76)&lt;0,0,IRR($B$76:S76)))</f>
        <v>0.22413735755310865</v>
      </c>
      <c r="T81" s="236">
        <f>IF((ISERR(IRR($B$76:T76))),0,IF(IRR($B$76:T76)&lt;0,0,IRR($B$76:T76)))</f>
        <v>0.22480165083588305</v>
      </c>
      <c r="U81" s="236">
        <f>IF((ISERR(IRR($B$76:U76))),0,IF(IRR($B$76:U76)&lt;0,0,IRR($B$76:U76)))</f>
        <v>0.22533588882603675</v>
      </c>
      <c r="V81" s="236">
        <f>IF((ISERR(IRR($B$76:V76))),0,IF(IRR($B$76:V76)&lt;0,0,IRR($B$76:V76)))</f>
        <v>0.22576629547792509</v>
      </c>
      <c r="W81" s="236">
        <f>IF((ISERR(IRR($B$76:W76))),0,IF(IRR($B$76:W76)&lt;0,0,IRR($B$76:W76)))</f>
        <v>0.22602709376056254</v>
      </c>
      <c r="X81" s="236">
        <f>IF((ISERR(IRR($B$76:X76))),0,IF(IRR($B$76:X76)&lt;0,0,IRR($B$76:X76)))</f>
        <v>0.22623831847616599</v>
      </c>
      <c r="Y81" s="236">
        <f>IF((ISERR(IRR($B$76:Y76))),0,IF(IRR($B$76:Y76)&lt;0,0,IRR($B$76:Y76)))</f>
        <v>0.22645219845923228</v>
      </c>
      <c r="Z81" s="236">
        <f>IF((ISERR(IRR($B$76:Z76))),0,IF(IRR($B$76:Z76)&lt;0,0,IRR($B$76:Z76)))</f>
        <v>0.22662547710992484</v>
      </c>
      <c r="AA81" s="236">
        <f>IF((ISERR(IRR($B$76:AA76))),0,IF(IRR($B$76:AA76)&lt;0,0,IRR($B$76:AA76)))</f>
        <v>0.22677298400002516</v>
      </c>
      <c r="AB81" s="236">
        <f>IF((ISERR(IRR($B$76:AB76))),0,IF(IRR($B$76:AB76)&lt;0,0,IRR($B$76:AB76)))</f>
        <v>0.22689264435600157</v>
      </c>
      <c r="AC81" s="236">
        <f>IF((ISERR(IRR($B$76:AC76))),0,IF(IRR($B$76:AC76)&lt;0,0,IRR($B$76:AC76)))</f>
        <v>0.22699093150018348</v>
      </c>
      <c r="AD81" s="236">
        <f>IF((ISERR(IRR($B$76:AD76))),0,IF(IRR($B$76:AD76)&lt;0,0,IRR($B$76:AD76)))</f>
        <v>0.22707075557951775</v>
      </c>
      <c r="AE81" s="236">
        <f>IF((ISERR(IRR($B$76:AE76))),0,IF(IRR($B$76:AE76)&lt;0,0,IRR($B$76:AE76)))</f>
        <v>0.22713580628326943</v>
      </c>
      <c r="AF81" s="172">
        <f>IF((ISERR(IRR($B$76:AF76))),0,IF(IRR($B$76:AF76)&lt;0,0,IRR($B$76:AF76)))</f>
        <v>0.22718868369449549</v>
      </c>
    </row>
    <row r="82" spans="1:32" s="126" customFormat="1" ht="14.25">
      <c r="A82" s="159" t="s">
        <v>355</v>
      </c>
      <c r="B82" s="237">
        <f>SIGN(B77)</f>
        <v>-1</v>
      </c>
      <c r="C82" s="237">
        <f t="shared" ref="C82:AF82" si="24">SIGN(C77)</f>
        <v>-1</v>
      </c>
      <c r="D82" s="237">
        <f t="shared" si="24"/>
        <v>1</v>
      </c>
      <c r="E82" s="237">
        <f t="shared" si="24"/>
        <v>1</v>
      </c>
      <c r="F82" s="237">
        <f t="shared" si="24"/>
        <v>1</v>
      </c>
      <c r="G82" s="237">
        <f t="shared" si="24"/>
        <v>1</v>
      </c>
      <c r="H82" s="237">
        <f t="shared" si="24"/>
        <v>1</v>
      </c>
      <c r="I82" s="237">
        <f t="shared" si="24"/>
        <v>1</v>
      </c>
      <c r="J82" s="237">
        <f t="shared" si="24"/>
        <v>1</v>
      </c>
      <c r="K82" s="237">
        <f t="shared" si="24"/>
        <v>1</v>
      </c>
      <c r="L82" s="237">
        <f t="shared" si="24"/>
        <v>1</v>
      </c>
      <c r="M82" s="237">
        <f t="shared" si="24"/>
        <v>1</v>
      </c>
      <c r="N82" s="237">
        <f t="shared" si="24"/>
        <v>1</v>
      </c>
      <c r="O82" s="237">
        <f t="shared" si="24"/>
        <v>1</v>
      </c>
      <c r="P82" s="237">
        <f t="shared" si="24"/>
        <v>1</v>
      </c>
      <c r="Q82" s="237">
        <f t="shared" si="24"/>
        <v>1</v>
      </c>
      <c r="R82" s="237">
        <f t="shared" si="24"/>
        <v>1</v>
      </c>
      <c r="S82" s="237">
        <f t="shared" si="24"/>
        <v>1</v>
      </c>
      <c r="T82" s="237">
        <f t="shared" si="24"/>
        <v>1</v>
      </c>
      <c r="U82" s="237">
        <f t="shared" si="24"/>
        <v>1</v>
      </c>
      <c r="V82" s="237">
        <f t="shared" si="24"/>
        <v>1</v>
      </c>
      <c r="W82" s="237">
        <f t="shared" si="24"/>
        <v>1</v>
      </c>
      <c r="X82" s="237">
        <f t="shared" si="24"/>
        <v>1</v>
      </c>
      <c r="Y82" s="237">
        <f t="shared" si="24"/>
        <v>1</v>
      </c>
      <c r="Z82" s="237">
        <f t="shared" si="24"/>
        <v>1</v>
      </c>
      <c r="AA82" s="237">
        <f t="shared" si="24"/>
        <v>1</v>
      </c>
      <c r="AB82" s="237">
        <f t="shared" si="24"/>
        <v>1</v>
      </c>
      <c r="AC82" s="237">
        <f t="shared" si="24"/>
        <v>1</v>
      </c>
      <c r="AD82" s="237">
        <f t="shared" si="24"/>
        <v>1</v>
      </c>
      <c r="AE82" s="237">
        <f t="shared" si="24"/>
        <v>1</v>
      </c>
      <c r="AF82" s="237">
        <f t="shared" si="24"/>
        <v>1</v>
      </c>
    </row>
    <row r="83" spans="1:32" s="126" customFormat="1" ht="15">
      <c r="A83" s="238" t="s">
        <v>488</v>
      </c>
      <c r="B83" s="237">
        <f>IFERROR(MATCH(-1,B82:AF82),0)</f>
        <v>2</v>
      </c>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row>
    <row r="84" spans="1:32" s="126" customFormat="1" ht="15">
      <c r="A84" s="239" t="s">
        <v>489</v>
      </c>
      <c r="B84" s="240">
        <f ca="1">IFERROR(IF(B83=0,IFERROR(IF(-B74/(B59+B64)=0,0.01,-B74/(B59+B64)),0.01),-OFFSET(B77,0,B83-1)/(-OFFSET(B77,0,B83-1)+OFFSET(B77,0,B83))),0)</f>
        <v>0.94705068620131883</v>
      </c>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row>
    <row r="85" spans="1:32" s="126" customFormat="1" ht="14.25">
      <c r="A85" s="241" t="s">
        <v>356</v>
      </c>
      <c r="B85" s="240">
        <f>SIGN(B80)</f>
        <v>-1</v>
      </c>
      <c r="C85" s="240">
        <f t="shared" ref="C85:AF85" si="25">SIGN(C80)</f>
        <v>-1</v>
      </c>
      <c r="D85" s="240">
        <f t="shared" si="25"/>
        <v>-1</v>
      </c>
      <c r="E85" s="240">
        <f t="shared" si="25"/>
        <v>-1</v>
      </c>
      <c r="F85" s="240">
        <f t="shared" si="25"/>
        <v>-1</v>
      </c>
      <c r="G85" s="240">
        <f t="shared" si="25"/>
        <v>-1</v>
      </c>
      <c r="H85" s="240">
        <f t="shared" si="25"/>
        <v>1</v>
      </c>
      <c r="I85" s="240">
        <f t="shared" si="25"/>
        <v>1</v>
      </c>
      <c r="J85" s="240">
        <f t="shared" si="25"/>
        <v>1</v>
      </c>
      <c r="K85" s="240">
        <f t="shared" si="25"/>
        <v>1</v>
      </c>
      <c r="L85" s="240">
        <f t="shared" si="25"/>
        <v>1</v>
      </c>
      <c r="M85" s="240">
        <f t="shared" si="25"/>
        <v>1</v>
      </c>
      <c r="N85" s="240">
        <f t="shared" si="25"/>
        <v>1</v>
      </c>
      <c r="O85" s="240">
        <f t="shared" si="25"/>
        <v>1</v>
      </c>
      <c r="P85" s="240">
        <f t="shared" si="25"/>
        <v>1</v>
      </c>
      <c r="Q85" s="240">
        <f t="shared" si="25"/>
        <v>1</v>
      </c>
      <c r="R85" s="240">
        <f t="shared" si="25"/>
        <v>1</v>
      </c>
      <c r="S85" s="240">
        <f t="shared" si="25"/>
        <v>1</v>
      </c>
      <c r="T85" s="240">
        <f t="shared" si="25"/>
        <v>1</v>
      </c>
      <c r="U85" s="240">
        <f t="shared" si="25"/>
        <v>1</v>
      </c>
      <c r="V85" s="240">
        <f t="shared" si="25"/>
        <v>1</v>
      </c>
      <c r="W85" s="240">
        <f t="shared" si="25"/>
        <v>1</v>
      </c>
      <c r="X85" s="240">
        <f t="shared" si="25"/>
        <v>1</v>
      </c>
      <c r="Y85" s="240">
        <f t="shared" si="25"/>
        <v>1</v>
      </c>
      <c r="Z85" s="240">
        <f t="shared" si="25"/>
        <v>1</v>
      </c>
      <c r="AA85" s="240">
        <f t="shared" si="25"/>
        <v>1</v>
      </c>
      <c r="AB85" s="240">
        <f t="shared" si="25"/>
        <v>1</v>
      </c>
      <c r="AC85" s="240">
        <f t="shared" si="25"/>
        <v>1</v>
      </c>
      <c r="AD85" s="240">
        <f t="shared" si="25"/>
        <v>1</v>
      </c>
      <c r="AE85" s="240">
        <f t="shared" si="25"/>
        <v>1</v>
      </c>
      <c r="AF85" s="240">
        <f t="shared" si="25"/>
        <v>1</v>
      </c>
    </row>
    <row r="86" spans="1:32" s="126" customFormat="1" ht="15">
      <c r="A86" s="238" t="s">
        <v>488</v>
      </c>
      <c r="B86" s="237">
        <f>IFERROR(MATCH(-1,B85:AF85),0)</f>
        <v>6</v>
      </c>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row>
    <row r="87" spans="1:32" s="126" customFormat="1" thickBot="1">
      <c r="A87" s="242" t="s">
        <v>489</v>
      </c>
      <c r="B87" s="165">
        <f ca="1">IFERROR(IF(B86=0,IFERROR(IF(-B74/(B59+B64)=0,0.01,-B74/(B59+B64)),0.01),-OFFSET(B80,0,B86-1)/(-OFFSET(B80,0,B86-1)+OFFSET(B80,0,B86))),0)</f>
        <v>1.1862097600986549E-2</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43">
        <f>B15</f>
        <v>2029</v>
      </c>
      <c r="C89" s="173">
        <f>B89+1</f>
        <v>2030</v>
      </c>
      <c r="D89" s="173">
        <f t="shared" ref="D89:Q89" si="26">C89+1</f>
        <v>2031</v>
      </c>
      <c r="E89" s="173">
        <f t="shared" si="26"/>
        <v>2032</v>
      </c>
      <c r="F89" s="173">
        <f t="shared" si="26"/>
        <v>2033</v>
      </c>
      <c r="G89" s="173">
        <f t="shared" si="26"/>
        <v>2034</v>
      </c>
      <c r="H89" s="173">
        <f t="shared" si="26"/>
        <v>2035</v>
      </c>
      <c r="I89" s="173">
        <f t="shared" si="26"/>
        <v>2036</v>
      </c>
      <c r="J89" s="173">
        <f t="shared" si="26"/>
        <v>2037</v>
      </c>
      <c r="K89" s="173">
        <f t="shared" si="26"/>
        <v>2038</v>
      </c>
      <c r="L89" s="173">
        <f t="shared" si="26"/>
        <v>2039</v>
      </c>
      <c r="M89" s="173">
        <f t="shared" si="26"/>
        <v>2040</v>
      </c>
      <c r="N89" s="173">
        <f t="shared" si="26"/>
        <v>2041</v>
      </c>
      <c r="O89" s="173">
        <f t="shared" si="26"/>
        <v>2042</v>
      </c>
      <c r="P89" s="173">
        <f t="shared" si="26"/>
        <v>2043</v>
      </c>
      <c r="Q89" s="173">
        <f t="shared" si="26"/>
        <v>2044</v>
      </c>
    </row>
    <row r="90" spans="1:32" s="173" customFormat="1" ht="36.75" customHeight="1">
      <c r="A90" s="173" t="s">
        <v>357</v>
      </c>
      <c r="B90" s="244">
        <f>B77</f>
        <v>-3175.9911856135113</v>
      </c>
      <c r="C90" s="244">
        <f t="shared" ref="C90:Q90" si="27">C77</f>
        <v>-2975.9911856135113</v>
      </c>
      <c r="D90" s="244">
        <f t="shared" si="27"/>
        <v>166.3867556880291</v>
      </c>
      <c r="E90" s="244">
        <f t="shared" si="27"/>
        <v>366.3867556880291</v>
      </c>
      <c r="F90" s="244">
        <f t="shared" si="27"/>
        <v>1301.9812410134141</v>
      </c>
      <c r="G90" s="244">
        <f t="shared" si="27"/>
        <v>1501.9812410134141</v>
      </c>
      <c r="H90" s="244">
        <f t="shared" si="27"/>
        <v>1773.4412607120398</v>
      </c>
      <c r="I90" s="244">
        <f t="shared" si="27"/>
        <v>1973.4412607120398</v>
      </c>
      <c r="J90" s="244">
        <f t="shared" si="27"/>
        <v>2173.4412607120398</v>
      </c>
      <c r="K90" s="244">
        <f t="shared" si="27"/>
        <v>2373.4412607120398</v>
      </c>
      <c r="L90" s="244">
        <f t="shared" si="27"/>
        <v>2573.4412607120398</v>
      </c>
      <c r="M90" s="244">
        <f t="shared" si="27"/>
        <v>2773.4412607120398</v>
      </c>
      <c r="N90" s="244">
        <f t="shared" si="27"/>
        <v>2973.4412607120398</v>
      </c>
      <c r="O90" s="244">
        <f t="shared" si="27"/>
        <v>3173.4412607120398</v>
      </c>
      <c r="P90" s="244">
        <f t="shared" si="27"/>
        <v>3373.4412607120398</v>
      </c>
      <c r="Q90" s="244">
        <f t="shared" si="27"/>
        <v>3573.4412607120398</v>
      </c>
    </row>
    <row r="91" spans="1:32" s="173" customFormat="1" ht="36.75" customHeight="1"/>
    <row r="92" spans="1:32" s="173" customFormat="1" ht="36.75" customHeight="1">
      <c r="A92" s="173" t="s">
        <v>358</v>
      </c>
      <c r="B92" s="244">
        <f>B80</f>
        <v>-3175.9911856135113</v>
      </c>
      <c r="C92" s="244">
        <f t="shared" ref="C92:Q92" si="28">C80</f>
        <v>-3005.2115766988159</v>
      </c>
      <c r="D92" s="244">
        <f t="shared" si="28"/>
        <v>-713.97224667728324</v>
      </c>
      <c r="E92" s="244">
        <f t="shared" si="28"/>
        <v>-589.44968318545341</v>
      </c>
      <c r="F92" s="244">
        <f t="shared" si="28"/>
        <v>-92.042870353346416</v>
      </c>
      <c r="G92" s="244">
        <f t="shared" si="28"/>
        <v>-1.2482554861700663</v>
      </c>
      <c r="H92" s="244">
        <f t="shared" si="28"/>
        <v>103.98233088720889</v>
      </c>
      <c r="I92" s="244">
        <f t="shared" si="28"/>
        <v>170.18448620518677</v>
      </c>
      <c r="J92" s="244">
        <f t="shared" si="28"/>
        <v>226.71437717775777</v>
      </c>
      <c r="K92" s="244">
        <f t="shared" si="28"/>
        <v>274.98514053918802</v>
      </c>
      <c r="L92" s="244">
        <f t="shared" si="28"/>
        <v>316.2034509835824</v>
      </c>
      <c r="M92" s="244">
        <f t="shared" si="28"/>
        <v>351.39968567267334</v>
      </c>
      <c r="N92" s="244">
        <f t="shared" si="28"/>
        <v>381.45368165003731</v>
      </c>
      <c r="O92" s="244">
        <f t="shared" si="28"/>
        <v>407.11673004672758</v>
      </c>
      <c r="P92" s="244">
        <f t="shared" si="28"/>
        <v>429.03035689045589</v>
      </c>
      <c r="Q92" s="244">
        <f t="shared" si="28"/>
        <v>447.74236000182839</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B38" sqref="B38:B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5" t="str">
        <f>T1Year</f>
        <v>Год раскрытия информации: 2026 год</v>
      </c>
      <c r="B5" s="265"/>
      <c r="C5" s="265"/>
      <c r="D5" s="265"/>
      <c r="E5" s="265"/>
      <c r="F5" s="265"/>
      <c r="G5" s="265"/>
      <c r="H5" s="265"/>
      <c r="I5" s="265"/>
      <c r="J5" s="265"/>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11" t="s">
        <v>5</v>
      </c>
      <c r="B7" s="311"/>
      <c r="C7" s="311"/>
      <c r="D7" s="311"/>
      <c r="E7" s="311"/>
      <c r="F7" s="311"/>
      <c r="G7" s="311"/>
      <c r="H7" s="311"/>
      <c r="I7" s="311"/>
      <c r="J7" s="311"/>
    </row>
    <row r="8" spans="1:42">
      <c r="A8" s="312"/>
      <c r="B8" s="312"/>
      <c r="C8" s="312"/>
      <c r="D8" s="312"/>
      <c r="E8" s="312"/>
      <c r="F8" s="312"/>
      <c r="G8" s="312"/>
      <c r="H8" s="312"/>
      <c r="I8" s="312"/>
      <c r="J8" s="312"/>
    </row>
    <row r="9" spans="1:42">
      <c r="A9" s="273" t="str">
        <f>T1Filial</f>
        <v>Акционерное общество  "ОРЭС-Владимирская область"</v>
      </c>
      <c r="B9" s="273"/>
      <c r="C9" s="273"/>
      <c r="D9" s="273"/>
      <c r="E9" s="273"/>
      <c r="F9" s="273"/>
      <c r="G9" s="273"/>
      <c r="H9" s="273"/>
      <c r="I9" s="273"/>
      <c r="J9" s="273"/>
    </row>
    <row r="10" spans="1:42">
      <c r="A10" s="266" t="s">
        <v>4</v>
      </c>
      <c r="B10" s="266"/>
      <c r="C10" s="266"/>
      <c r="D10" s="266"/>
      <c r="E10" s="266"/>
      <c r="F10" s="266"/>
      <c r="G10" s="266"/>
      <c r="H10" s="266"/>
      <c r="I10" s="266"/>
      <c r="J10" s="266"/>
    </row>
    <row r="11" spans="1:42" ht="18.75">
      <c r="A11" s="269"/>
      <c r="B11" s="269"/>
      <c r="C11" s="269"/>
      <c r="D11" s="269"/>
      <c r="E11" s="269"/>
      <c r="F11" s="269"/>
      <c r="G11" s="269"/>
      <c r="H11" s="269"/>
      <c r="I11" s="269"/>
      <c r="J11" s="269"/>
    </row>
    <row r="12" spans="1:42">
      <c r="A12" s="271" t="str">
        <f>T1Code</f>
        <v>ЭL2629_021</v>
      </c>
      <c r="B12" s="271"/>
      <c r="C12" s="271"/>
      <c r="D12" s="271"/>
      <c r="E12" s="271"/>
      <c r="F12" s="271"/>
      <c r="G12" s="271"/>
      <c r="H12" s="271"/>
      <c r="I12" s="271"/>
      <c r="J12" s="271"/>
    </row>
    <row r="13" spans="1:42">
      <c r="A13" s="266" t="s">
        <v>3</v>
      </c>
      <c r="B13" s="266"/>
      <c r="C13" s="266"/>
      <c r="D13" s="266"/>
      <c r="E13" s="266"/>
      <c r="F13" s="266"/>
      <c r="G13" s="266"/>
      <c r="H13" s="266"/>
      <c r="I13" s="266"/>
      <c r="J13" s="266"/>
    </row>
    <row r="14" spans="1:42" ht="18.75">
      <c r="A14" s="275"/>
      <c r="B14" s="275"/>
      <c r="C14" s="275"/>
      <c r="D14" s="275"/>
      <c r="E14" s="275"/>
      <c r="F14" s="275"/>
      <c r="G14" s="275"/>
      <c r="H14" s="275"/>
      <c r="I14" s="275"/>
      <c r="J14" s="275"/>
    </row>
    <row r="15" spans="1:42" ht="63" customHeight="1">
      <c r="A15" s="273" t="str">
        <f>T1Titul</f>
        <v>Реконструкция ТП 201 ул. Куйбышева, 46А (Владимир) 1 шт</v>
      </c>
      <c r="B15" s="273"/>
      <c r="C15" s="273"/>
      <c r="D15" s="273"/>
      <c r="E15" s="273"/>
      <c r="F15" s="273"/>
      <c r="G15" s="273"/>
      <c r="H15" s="273"/>
      <c r="I15" s="273"/>
      <c r="J15" s="273"/>
    </row>
    <row r="16" spans="1:42">
      <c r="A16" s="266" t="s">
        <v>2</v>
      </c>
      <c r="B16" s="266"/>
      <c r="C16" s="266"/>
      <c r="D16" s="266"/>
      <c r="E16" s="266"/>
      <c r="F16" s="266"/>
      <c r="G16" s="266"/>
      <c r="H16" s="266"/>
      <c r="I16" s="266"/>
      <c r="J16" s="266"/>
    </row>
    <row r="17" spans="1:10" ht="15.75" customHeight="1">
      <c r="J17" s="34"/>
    </row>
    <row r="18" spans="1:10">
      <c r="I18" s="32"/>
    </row>
    <row r="19" spans="1:10" ht="15.75" customHeight="1">
      <c r="A19" s="310" t="s">
        <v>201</v>
      </c>
      <c r="B19" s="310"/>
      <c r="C19" s="310"/>
      <c r="D19" s="310"/>
      <c r="E19" s="310"/>
      <c r="F19" s="310"/>
      <c r="G19" s="310"/>
      <c r="H19" s="310"/>
      <c r="I19" s="310"/>
      <c r="J19" s="310"/>
    </row>
    <row r="20" spans="1:10" ht="16.5" thickBot="1">
      <c r="A20" s="25"/>
      <c r="B20" s="25"/>
    </row>
    <row r="21" spans="1:10" ht="28.5" customHeight="1">
      <c r="A21" s="318" t="s">
        <v>154</v>
      </c>
      <c r="B21" s="320" t="s">
        <v>153</v>
      </c>
      <c r="C21" s="322" t="s">
        <v>167</v>
      </c>
      <c r="D21" s="322"/>
      <c r="E21" s="322"/>
      <c r="F21" s="322"/>
      <c r="G21" s="320" t="s">
        <v>152</v>
      </c>
      <c r="H21" s="323" t="s">
        <v>169</v>
      </c>
      <c r="I21" s="320" t="s">
        <v>151</v>
      </c>
      <c r="J21" s="313" t="s">
        <v>168</v>
      </c>
    </row>
    <row r="22" spans="1:10" ht="58.5" customHeight="1">
      <c r="A22" s="319"/>
      <c r="B22" s="321"/>
      <c r="C22" s="315" t="s">
        <v>0</v>
      </c>
      <c r="D22" s="315"/>
      <c r="E22" s="316" t="s">
        <v>283</v>
      </c>
      <c r="F22" s="317"/>
      <c r="G22" s="321"/>
      <c r="H22" s="324"/>
      <c r="I22" s="321"/>
      <c r="J22" s="314"/>
    </row>
    <row r="23" spans="1:10" ht="31.5">
      <c r="A23" s="319"/>
      <c r="B23" s="321"/>
      <c r="C23" s="203" t="s">
        <v>150</v>
      </c>
      <c r="D23" s="203" t="s">
        <v>149</v>
      </c>
      <c r="E23" s="203" t="s">
        <v>150</v>
      </c>
      <c r="F23" s="203" t="s">
        <v>149</v>
      </c>
      <c r="G23" s="321"/>
      <c r="H23" s="315"/>
      <c r="I23" s="321"/>
      <c r="J23" s="314"/>
    </row>
    <row r="24" spans="1:10">
      <c r="A24" s="199">
        <v>1</v>
      </c>
      <c r="B24" s="204">
        <v>2</v>
      </c>
      <c r="C24" s="203">
        <v>3</v>
      </c>
      <c r="D24" s="203">
        <v>4</v>
      </c>
      <c r="E24" s="203">
        <v>7</v>
      </c>
      <c r="F24" s="203">
        <v>8</v>
      </c>
      <c r="G24" s="203">
        <v>9</v>
      </c>
      <c r="H24" s="203">
        <v>10</v>
      </c>
      <c r="I24" s="203">
        <v>11</v>
      </c>
      <c r="J24" s="105">
        <v>12</v>
      </c>
    </row>
    <row r="25" spans="1:10">
      <c r="A25" s="106">
        <v>1</v>
      </c>
      <c r="B25" s="205" t="s">
        <v>148</v>
      </c>
      <c r="C25" s="206" t="s">
        <v>220</v>
      </c>
      <c r="D25" s="206" t="s">
        <v>220</v>
      </c>
      <c r="E25" s="206" t="s">
        <v>220</v>
      </c>
      <c r="F25" s="206" t="s">
        <v>220</v>
      </c>
      <c r="G25" s="206" t="s">
        <v>220</v>
      </c>
      <c r="H25" s="206" t="s">
        <v>220</v>
      </c>
      <c r="I25" s="206" t="s">
        <v>220</v>
      </c>
      <c r="J25" s="107" t="s">
        <v>220</v>
      </c>
    </row>
    <row r="26" spans="1:10" ht="31.5">
      <c r="A26" s="108" t="s">
        <v>147</v>
      </c>
      <c r="B26" s="253" t="s">
        <v>460</v>
      </c>
      <c r="C26" s="207" t="s">
        <v>220</v>
      </c>
      <c r="D26" s="207" t="s">
        <v>220</v>
      </c>
      <c r="E26" s="221">
        <v>47133</v>
      </c>
      <c r="F26" s="221">
        <v>47163</v>
      </c>
      <c r="G26" s="207" t="s">
        <v>220</v>
      </c>
      <c r="H26" s="207" t="s">
        <v>220</v>
      </c>
      <c r="I26" s="207" t="s">
        <v>220</v>
      </c>
      <c r="J26" s="109" t="s">
        <v>220</v>
      </c>
    </row>
    <row r="27" spans="1:10" ht="31.5">
      <c r="A27" s="108" t="s">
        <v>146</v>
      </c>
      <c r="B27" s="253" t="s">
        <v>174</v>
      </c>
      <c r="C27" s="207" t="s">
        <v>220</v>
      </c>
      <c r="D27" s="207" t="s">
        <v>220</v>
      </c>
      <c r="E27" s="221">
        <v>47163</v>
      </c>
      <c r="F27" s="221">
        <v>47170</v>
      </c>
      <c r="G27" s="207" t="s">
        <v>220</v>
      </c>
      <c r="H27" s="207" t="s">
        <v>220</v>
      </c>
      <c r="I27" s="207" t="s">
        <v>220</v>
      </c>
      <c r="J27" s="109" t="s">
        <v>220</v>
      </c>
    </row>
    <row r="28" spans="1:10" ht="31.5">
      <c r="A28" s="108" t="s">
        <v>145</v>
      </c>
      <c r="B28" s="253" t="s">
        <v>461</v>
      </c>
      <c r="C28" s="207" t="s">
        <v>220</v>
      </c>
      <c r="D28" s="207" t="s">
        <v>220</v>
      </c>
      <c r="E28" s="221">
        <v>47170</v>
      </c>
      <c r="F28" s="221">
        <v>47230</v>
      </c>
      <c r="G28" s="207" t="s">
        <v>220</v>
      </c>
      <c r="H28" s="207" t="s">
        <v>220</v>
      </c>
      <c r="I28" s="207" t="s">
        <v>220</v>
      </c>
      <c r="J28" s="109" t="s">
        <v>220</v>
      </c>
    </row>
    <row r="29" spans="1:10" ht="31.5">
      <c r="A29" s="108" t="s">
        <v>144</v>
      </c>
      <c r="B29" s="253" t="s">
        <v>462</v>
      </c>
      <c r="C29" s="207" t="s">
        <v>220</v>
      </c>
      <c r="D29" s="207" t="s">
        <v>220</v>
      </c>
      <c r="E29" s="221">
        <v>47230</v>
      </c>
      <c r="F29" s="221">
        <v>47238</v>
      </c>
      <c r="G29" s="207" t="s">
        <v>220</v>
      </c>
      <c r="H29" s="207" t="s">
        <v>220</v>
      </c>
      <c r="I29" s="207" t="s">
        <v>220</v>
      </c>
      <c r="J29" s="109" t="s">
        <v>220</v>
      </c>
    </row>
    <row r="30" spans="1:10">
      <c r="A30" s="106">
        <v>2</v>
      </c>
      <c r="B30" s="205" t="s">
        <v>143</v>
      </c>
      <c r="C30" s="222" t="s">
        <v>220</v>
      </c>
      <c r="D30" s="222" t="s">
        <v>220</v>
      </c>
      <c r="E30" s="222" t="s">
        <v>220</v>
      </c>
      <c r="F30" s="222" t="s">
        <v>220</v>
      </c>
      <c r="G30" s="206" t="s">
        <v>220</v>
      </c>
      <c r="H30" s="206" t="s">
        <v>220</v>
      </c>
      <c r="I30" s="206" t="s">
        <v>220</v>
      </c>
      <c r="J30" s="107" t="s">
        <v>220</v>
      </c>
    </row>
    <row r="31" spans="1:10" ht="31.5">
      <c r="A31" s="108" t="s">
        <v>142</v>
      </c>
      <c r="B31" s="254" t="s">
        <v>463</v>
      </c>
      <c r="C31" s="207" t="s">
        <v>220</v>
      </c>
      <c r="D31" s="207" t="s">
        <v>220</v>
      </c>
      <c r="E31" s="221">
        <v>47239</v>
      </c>
      <c r="F31" s="221">
        <v>47269</v>
      </c>
      <c r="G31" s="207" t="s">
        <v>220</v>
      </c>
      <c r="H31" s="207">
        <v>0</v>
      </c>
      <c r="I31" s="207" t="s">
        <v>220</v>
      </c>
      <c r="J31" s="109" t="s">
        <v>220</v>
      </c>
    </row>
    <row r="32" spans="1:10" ht="47.25">
      <c r="A32" s="108" t="s">
        <v>141</v>
      </c>
      <c r="B32" s="254" t="s">
        <v>464</v>
      </c>
      <c r="C32" s="207" t="s">
        <v>220</v>
      </c>
      <c r="D32" s="207" t="s">
        <v>220</v>
      </c>
      <c r="E32" s="221">
        <v>47230</v>
      </c>
      <c r="F32" s="221">
        <v>47260</v>
      </c>
      <c r="G32" s="207">
        <v>0</v>
      </c>
      <c r="H32" s="207">
        <v>0</v>
      </c>
      <c r="I32" s="207" t="s">
        <v>220</v>
      </c>
      <c r="J32" s="109" t="s">
        <v>220</v>
      </c>
    </row>
    <row r="33" spans="1:10" ht="31.5">
      <c r="A33" s="108" t="s">
        <v>465</v>
      </c>
      <c r="B33" s="254" t="s">
        <v>466</v>
      </c>
      <c r="C33" s="207" t="s">
        <v>220</v>
      </c>
      <c r="D33" s="207" t="s">
        <v>220</v>
      </c>
      <c r="E33" s="221">
        <v>47260</v>
      </c>
      <c r="F33" s="221">
        <v>47267</v>
      </c>
      <c r="G33" s="207">
        <v>0</v>
      </c>
      <c r="H33" s="207">
        <v>0</v>
      </c>
      <c r="I33" s="207" t="s">
        <v>220</v>
      </c>
      <c r="J33" s="109" t="s">
        <v>220</v>
      </c>
    </row>
    <row r="34" spans="1:10" ht="31.5">
      <c r="A34" s="106">
        <v>3</v>
      </c>
      <c r="B34" s="205" t="s">
        <v>219</v>
      </c>
      <c r="C34" s="222" t="s">
        <v>220</v>
      </c>
      <c r="D34" s="222" t="s">
        <v>220</v>
      </c>
      <c r="E34" s="222" t="s">
        <v>220</v>
      </c>
      <c r="F34" s="222" t="s">
        <v>220</v>
      </c>
      <c r="G34" s="206" t="s">
        <v>220</v>
      </c>
      <c r="H34" s="206" t="s">
        <v>220</v>
      </c>
      <c r="I34" s="206" t="s">
        <v>220</v>
      </c>
      <c r="J34" s="107" t="s">
        <v>220</v>
      </c>
    </row>
    <row r="35" spans="1:10">
      <c r="A35" s="108" t="s">
        <v>140</v>
      </c>
      <c r="B35" s="254" t="s">
        <v>467</v>
      </c>
      <c r="C35" s="207" t="s">
        <v>220</v>
      </c>
      <c r="D35" s="207" t="s">
        <v>220</v>
      </c>
      <c r="E35" s="221">
        <v>47267</v>
      </c>
      <c r="F35" s="221">
        <v>47361</v>
      </c>
      <c r="G35" s="207" t="s">
        <v>220</v>
      </c>
      <c r="H35" s="207">
        <v>0</v>
      </c>
      <c r="I35" s="207" t="s">
        <v>220</v>
      </c>
      <c r="J35" s="109" t="s">
        <v>220</v>
      </c>
    </row>
    <row r="36" spans="1:10">
      <c r="A36" s="108" t="s">
        <v>139</v>
      </c>
      <c r="B36" s="254" t="s">
        <v>468</v>
      </c>
      <c r="C36" s="207" t="s">
        <v>220</v>
      </c>
      <c r="D36" s="207" t="s">
        <v>220</v>
      </c>
      <c r="E36" s="221">
        <v>47345</v>
      </c>
      <c r="F36" s="221">
        <v>47361</v>
      </c>
      <c r="G36" s="207">
        <v>0</v>
      </c>
      <c r="H36" s="207">
        <v>0</v>
      </c>
      <c r="I36" s="207" t="s">
        <v>220</v>
      </c>
      <c r="J36" s="109" t="s">
        <v>220</v>
      </c>
    </row>
    <row r="37" spans="1:10">
      <c r="A37" s="106">
        <v>4</v>
      </c>
      <c r="B37" s="205" t="s">
        <v>138</v>
      </c>
      <c r="C37" s="222" t="s">
        <v>220</v>
      </c>
      <c r="D37" s="222" t="s">
        <v>220</v>
      </c>
      <c r="E37" s="222" t="s">
        <v>220</v>
      </c>
      <c r="F37" s="222" t="s">
        <v>220</v>
      </c>
      <c r="G37" s="206" t="s">
        <v>220</v>
      </c>
      <c r="H37" s="206" t="s">
        <v>220</v>
      </c>
      <c r="I37" s="206" t="s">
        <v>220</v>
      </c>
      <c r="J37" s="107" t="s">
        <v>220</v>
      </c>
    </row>
    <row r="38" spans="1:10">
      <c r="A38" s="108" t="s">
        <v>137</v>
      </c>
      <c r="B38" s="254" t="s">
        <v>469</v>
      </c>
      <c r="C38" s="207" t="s">
        <v>220</v>
      </c>
      <c r="D38" s="207" t="s">
        <v>220</v>
      </c>
      <c r="E38" s="221">
        <v>47331</v>
      </c>
      <c r="F38" s="221">
        <v>47452</v>
      </c>
      <c r="G38" s="207" t="s">
        <v>220</v>
      </c>
      <c r="H38" s="207">
        <v>0</v>
      </c>
      <c r="I38" s="207" t="s">
        <v>220</v>
      </c>
      <c r="J38" s="109" t="s">
        <v>220</v>
      </c>
    </row>
    <row r="39" spans="1:10">
      <c r="A39" s="108" t="s">
        <v>136</v>
      </c>
      <c r="B39" s="254" t="s">
        <v>470</v>
      </c>
      <c r="C39" s="207" t="s">
        <v>220</v>
      </c>
      <c r="D39" s="207" t="s">
        <v>220</v>
      </c>
      <c r="E39" s="221">
        <v>47331</v>
      </c>
      <c r="F39" s="221">
        <v>47482</v>
      </c>
      <c r="G39" s="207" t="s">
        <v>220</v>
      </c>
      <c r="H39" s="207">
        <v>0</v>
      </c>
      <c r="I39" s="207" t="s">
        <v>220</v>
      </c>
      <c r="J39" s="109"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C34" zoomScale="70" zoomScaleNormal="70" zoomScaleSheetLayoutView="70" workbookViewId="0">
      <selection activeCell="T60" sqref="T60:W64"/>
    </sheetView>
  </sheetViews>
  <sheetFormatPr defaultRowHeight="15.75"/>
  <cols>
    <col min="1" max="1" width="15.140625" style="22" customWidth="1"/>
    <col min="2" max="2" width="48.140625" style="22" customWidth="1"/>
    <col min="3" max="25" width="15.140625" style="22" customWidth="1"/>
    <col min="26" max="16384" width="9.140625" style="22"/>
  </cols>
  <sheetData>
    <row r="4" spans="1:25" ht="18.75" customHeight="1">
      <c r="A4" s="265" t="str">
        <f>T1Year</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c r="V4" s="265"/>
      <c r="W4" s="265"/>
      <c r="X4" s="265"/>
      <c r="Y4" s="265"/>
    </row>
    <row r="6" spans="1:25">
      <c r="A6" s="311" t="s">
        <v>5</v>
      </c>
      <c r="B6" s="311"/>
      <c r="C6" s="311"/>
      <c r="D6" s="311"/>
      <c r="E6" s="311"/>
      <c r="F6" s="311"/>
      <c r="G6" s="311"/>
      <c r="H6" s="311"/>
      <c r="I6" s="311"/>
      <c r="J6" s="311"/>
      <c r="K6" s="311"/>
      <c r="L6" s="311"/>
      <c r="M6" s="311"/>
      <c r="N6" s="311"/>
      <c r="O6" s="311"/>
      <c r="P6" s="311"/>
      <c r="Q6" s="311"/>
      <c r="R6" s="311"/>
      <c r="S6" s="311"/>
      <c r="T6" s="311"/>
      <c r="U6" s="311"/>
      <c r="V6" s="311"/>
      <c r="W6" s="311"/>
      <c r="X6" s="311"/>
      <c r="Y6" s="311"/>
    </row>
    <row r="7" spans="1:25" ht="18.75">
      <c r="A7" s="9"/>
      <c r="B7" s="9"/>
      <c r="C7" s="9"/>
      <c r="D7" s="9"/>
      <c r="E7" s="9"/>
      <c r="F7" s="9"/>
      <c r="G7" s="9"/>
      <c r="H7" s="9"/>
      <c r="I7" s="9"/>
      <c r="J7" s="31"/>
      <c r="K7" s="31"/>
      <c r="L7" s="31"/>
      <c r="M7" s="31"/>
      <c r="N7" s="31"/>
      <c r="O7" s="31"/>
      <c r="P7" s="31"/>
      <c r="Q7" s="31"/>
      <c r="R7" s="31"/>
      <c r="S7" s="31"/>
      <c r="T7" s="31"/>
      <c r="U7" s="31"/>
      <c r="V7" s="31"/>
      <c r="W7" s="31"/>
      <c r="X7" s="31"/>
      <c r="Y7" s="31"/>
    </row>
    <row r="8" spans="1:2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row>
    <row r="9" spans="1:25" ht="18.75" customHeight="1">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row>
    <row r="10" spans="1:25" ht="18.75">
      <c r="A10" s="9"/>
      <c r="B10" s="9"/>
      <c r="C10" s="9"/>
      <c r="D10" s="9"/>
      <c r="E10" s="9"/>
      <c r="F10" s="9"/>
      <c r="G10" s="9"/>
      <c r="H10" s="9"/>
      <c r="I10" s="9"/>
      <c r="J10" s="31"/>
      <c r="K10" s="31"/>
      <c r="L10" s="31"/>
      <c r="M10" s="31"/>
      <c r="N10" s="31"/>
      <c r="O10" s="31"/>
      <c r="P10" s="31"/>
      <c r="Q10" s="31"/>
      <c r="R10" s="31"/>
      <c r="S10" s="31"/>
      <c r="T10" s="31"/>
      <c r="U10" s="31"/>
      <c r="V10" s="31"/>
      <c r="W10" s="31"/>
      <c r="X10" s="31"/>
      <c r="Y10" s="31"/>
    </row>
    <row r="11" spans="1:25">
      <c r="A11" s="295" t="str">
        <f>T1Code</f>
        <v>ЭL2629_021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row>
    <row r="12" spans="1:2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row>
    <row r="13" spans="1:25" ht="16.5" customHeight="1">
      <c r="A13" s="8"/>
      <c r="B13" s="8"/>
      <c r="C13" s="8"/>
      <c r="D13" s="8"/>
      <c r="E13" s="8"/>
      <c r="F13" s="8"/>
      <c r="G13" s="8"/>
      <c r="H13" s="8"/>
      <c r="I13" s="8"/>
      <c r="J13" s="30"/>
      <c r="K13" s="30"/>
      <c r="L13" s="30"/>
      <c r="M13" s="30"/>
      <c r="N13" s="30"/>
      <c r="O13" s="30"/>
      <c r="P13" s="30"/>
      <c r="Q13" s="30"/>
      <c r="R13" s="30"/>
      <c r="S13" s="30"/>
      <c r="T13" s="30"/>
      <c r="U13" s="30"/>
      <c r="V13" s="30"/>
      <c r="W13" s="30"/>
      <c r="X13" s="30"/>
      <c r="Y13" s="30"/>
    </row>
    <row r="14" spans="1:25" ht="50.1" customHeight="1">
      <c r="A14" s="273" t="str">
        <f>T1Titul</f>
        <v>Реконструкция ТП 201 ул. Куйбышева, 46А (Владимир) 1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row>
    <row r="15" spans="1:25" ht="15.75" customHeight="1">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row>
    <row r="16" spans="1: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row>
    <row r="18" spans="1:25">
      <c r="A18" s="330" t="s">
        <v>202</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row>
    <row r="19" spans="1:25" ht="16.5" thickBot="1"/>
    <row r="20" spans="1:25" ht="33" customHeight="1">
      <c r="A20" s="326" t="s">
        <v>135</v>
      </c>
      <c r="B20" s="323" t="s">
        <v>134</v>
      </c>
      <c r="C20" s="320" t="s">
        <v>133</v>
      </c>
      <c r="D20" s="320"/>
      <c r="E20" s="322" t="s">
        <v>132</v>
      </c>
      <c r="F20" s="322"/>
      <c r="G20" s="323" t="s">
        <v>282</v>
      </c>
      <c r="H20" s="331" t="s">
        <v>223</v>
      </c>
      <c r="I20" s="332"/>
      <c r="J20" s="332"/>
      <c r="K20" s="332"/>
      <c r="L20" s="331" t="s">
        <v>281</v>
      </c>
      <c r="M20" s="332"/>
      <c r="N20" s="332"/>
      <c r="O20" s="332"/>
      <c r="P20" s="331" t="s">
        <v>290</v>
      </c>
      <c r="Q20" s="332"/>
      <c r="R20" s="332"/>
      <c r="S20" s="332"/>
      <c r="T20" s="331" t="s">
        <v>287</v>
      </c>
      <c r="U20" s="332"/>
      <c r="V20" s="332"/>
      <c r="W20" s="332"/>
      <c r="X20" s="336" t="s">
        <v>131</v>
      </c>
      <c r="Y20" s="337"/>
    </row>
    <row r="21" spans="1:25" ht="99.75" customHeight="1">
      <c r="A21" s="327"/>
      <c r="B21" s="324"/>
      <c r="C21" s="321"/>
      <c r="D21" s="321"/>
      <c r="E21" s="329"/>
      <c r="F21" s="329"/>
      <c r="G21" s="324"/>
      <c r="H21" s="321" t="s">
        <v>0</v>
      </c>
      <c r="I21" s="321"/>
      <c r="J21" s="321" t="s">
        <v>283</v>
      </c>
      <c r="K21" s="321"/>
      <c r="L21" s="321" t="s">
        <v>0</v>
      </c>
      <c r="M21" s="321"/>
      <c r="N21" s="321" t="s">
        <v>283</v>
      </c>
      <c r="O21" s="321"/>
      <c r="P21" s="321" t="s">
        <v>0</v>
      </c>
      <c r="Q21" s="321"/>
      <c r="R21" s="321" t="s">
        <v>283</v>
      </c>
      <c r="S21" s="321"/>
      <c r="T21" s="321" t="s">
        <v>0</v>
      </c>
      <c r="U21" s="321"/>
      <c r="V21" s="321" t="s">
        <v>283</v>
      </c>
      <c r="W21" s="321"/>
      <c r="X21" s="338"/>
      <c r="Y21" s="339"/>
    </row>
    <row r="22" spans="1:25" ht="89.25" customHeight="1">
      <c r="A22" s="328"/>
      <c r="B22" s="315"/>
      <c r="C22" s="110" t="s">
        <v>0</v>
      </c>
      <c r="D22" s="110" t="s">
        <v>284</v>
      </c>
      <c r="E22" s="110" t="s">
        <v>280</v>
      </c>
      <c r="F22" s="110" t="s">
        <v>471</v>
      </c>
      <c r="G22" s="315"/>
      <c r="H22" s="208" t="s">
        <v>192</v>
      </c>
      <c r="I22" s="208" t="s">
        <v>193</v>
      </c>
      <c r="J22" s="208" t="s">
        <v>192</v>
      </c>
      <c r="K22" s="208" t="s">
        <v>193</v>
      </c>
      <c r="L22" s="208" t="s">
        <v>192</v>
      </c>
      <c r="M22" s="208" t="s">
        <v>193</v>
      </c>
      <c r="N22" s="208" t="s">
        <v>192</v>
      </c>
      <c r="O22" s="208" t="s">
        <v>193</v>
      </c>
      <c r="P22" s="208" t="s">
        <v>192</v>
      </c>
      <c r="Q22" s="208" t="s">
        <v>193</v>
      </c>
      <c r="R22" s="208" t="s">
        <v>192</v>
      </c>
      <c r="S22" s="208" t="s">
        <v>193</v>
      </c>
      <c r="T22" s="208" t="s">
        <v>192</v>
      </c>
      <c r="U22" s="208" t="s">
        <v>193</v>
      </c>
      <c r="V22" s="208" t="s">
        <v>192</v>
      </c>
      <c r="W22" s="208" t="s">
        <v>193</v>
      </c>
      <c r="X22" s="110" t="s">
        <v>130</v>
      </c>
      <c r="Y22" s="111" t="s">
        <v>284</v>
      </c>
    </row>
    <row r="23" spans="1:25" ht="19.5" customHeight="1">
      <c r="A23" s="199">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48</v>
      </c>
      <c r="Y23" s="204">
        <v>49</v>
      </c>
    </row>
    <row r="24" spans="1:25" ht="47.25" customHeight="1">
      <c r="A24" s="112">
        <v>1</v>
      </c>
      <c r="B24" s="209" t="s">
        <v>129</v>
      </c>
      <c r="C24" s="210">
        <f>SUM(C25:C29)</f>
        <v>0</v>
      </c>
      <c r="D24" s="210">
        <f>SUM(D25:D29)</f>
        <v>16.9208</v>
      </c>
      <c r="E24" s="210">
        <f>SUM(E25:E29)</f>
        <v>0</v>
      </c>
      <c r="F24" s="210">
        <f>SUM(F25:F29)</f>
        <v>16.9208</v>
      </c>
      <c r="G24" s="210">
        <v>0</v>
      </c>
      <c r="H24" s="210">
        <v>0</v>
      </c>
      <c r="I24" s="210" t="s">
        <v>220</v>
      </c>
      <c r="J24" s="210">
        <f>H24/1.2*1.22</f>
        <v>0</v>
      </c>
      <c r="K24" s="210" t="s">
        <v>220</v>
      </c>
      <c r="L24" s="210">
        <f>SUM(L25:L29)</f>
        <v>0</v>
      </c>
      <c r="M24" s="210" t="s">
        <v>220</v>
      </c>
      <c r="N24" s="210">
        <f>SUM(N25:N29)</f>
        <v>0</v>
      </c>
      <c r="O24" s="210" t="s">
        <v>220</v>
      </c>
      <c r="P24" s="210">
        <f>SUM(P25:P29)</f>
        <v>0</v>
      </c>
      <c r="Q24" s="210" t="s">
        <v>220</v>
      </c>
      <c r="R24" s="210">
        <f>SUM(R25:R29)</f>
        <v>0</v>
      </c>
      <c r="S24" s="210" t="s">
        <v>220</v>
      </c>
      <c r="T24" s="218">
        <f>SUM(T25:T29)</f>
        <v>0</v>
      </c>
      <c r="U24" s="218" t="s">
        <v>291</v>
      </c>
      <c r="V24" s="218">
        <f>SUM(V25:V29)</f>
        <v>17.597632000000001</v>
      </c>
      <c r="W24" s="218" t="s">
        <v>291</v>
      </c>
      <c r="X24" s="218" t="str">
        <f>IF(SUM(H24,L24,P24,T24)=0,"нд",SUM(H24,L24,P24,T24))</f>
        <v>нд</v>
      </c>
      <c r="Y24" s="218">
        <f>IF(SUM(J24,N24,R24,V24)=0,"нд",SUM(J24,N24,R24,V24))</f>
        <v>17.597632000000001</v>
      </c>
    </row>
    <row r="25" spans="1:25" ht="24" customHeight="1">
      <c r="A25" s="113" t="s">
        <v>128</v>
      </c>
      <c r="B25" s="211" t="s">
        <v>127</v>
      </c>
      <c r="C25" s="212">
        <v>0</v>
      </c>
      <c r="D25" s="212">
        <v>0</v>
      </c>
      <c r="E25" s="212">
        <v>0</v>
      </c>
      <c r="F25" s="212">
        <v>0</v>
      </c>
      <c r="G25" s="212">
        <v>0</v>
      </c>
      <c r="H25" s="212">
        <v>0</v>
      </c>
      <c r="I25" s="212" t="s">
        <v>220</v>
      </c>
      <c r="J25" s="212">
        <v>0</v>
      </c>
      <c r="K25" s="212" t="s">
        <v>220</v>
      </c>
      <c r="L25" s="212">
        <v>0</v>
      </c>
      <c r="M25" s="212" t="s">
        <v>220</v>
      </c>
      <c r="N25" s="212">
        <v>0</v>
      </c>
      <c r="O25" s="212" t="s">
        <v>220</v>
      </c>
      <c r="P25" s="212">
        <v>0</v>
      </c>
      <c r="Q25" s="212" t="s">
        <v>220</v>
      </c>
      <c r="R25" s="212">
        <v>0</v>
      </c>
      <c r="S25" s="212" t="s">
        <v>220</v>
      </c>
      <c r="T25" s="255">
        <v>0</v>
      </c>
      <c r="U25" s="255" t="s">
        <v>220</v>
      </c>
      <c r="V25" s="255">
        <v>0</v>
      </c>
      <c r="W25" s="255" t="s">
        <v>220</v>
      </c>
      <c r="X25" s="219" t="str">
        <f t="shared" ref="X25:X26" si="0">IF(SUM(H25,L25,P25,T25)=0,"нд",SUM(H25,L25,P25,T25))</f>
        <v>нд</v>
      </c>
      <c r="Y25" s="219" t="str">
        <f t="shared" ref="Y25:Y26" si="1">IF(SUM(J25,N25,R25,V25)=0,"нд",SUM(J25,N25,R25,V25))</f>
        <v>нд</v>
      </c>
    </row>
    <row r="26" spans="1:25">
      <c r="A26" s="113" t="s">
        <v>126</v>
      </c>
      <c r="B26" s="211" t="s">
        <v>125</v>
      </c>
      <c r="C26" s="212">
        <v>0</v>
      </c>
      <c r="D26" s="212">
        <v>0</v>
      </c>
      <c r="E26" s="212">
        <v>0</v>
      </c>
      <c r="F26" s="212">
        <v>0</v>
      </c>
      <c r="G26" s="212">
        <v>0</v>
      </c>
      <c r="H26" s="212">
        <v>0</v>
      </c>
      <c r="I26" s="212" t="s">
        <v>220</v>
      </c>
      <c r="J26" s="212">
        <v>0</v>
      </c>
      <c r="K26" s="212" t="s">
        <v>220</v>
      </c>
      <c r="L26" s="212">
        <v>0</v>
      </c>
      <c r="M26" s="212" t="s">
        <v>220</v>
      </c>
      <c r="N26" s="212">
        <v>0</v>
      </c>
      <c r="O26" s="212" t="s">
        <v>220</v>
      </c>
      <c r="P26" s="212">
        <v>0</v>
      </c>
      <c r="Q26" s="212" t="s">
        <v>220</v>
      </c>
      <c r="R26" s="212">
        <v>0</v>
      </c>
      <c r="S26" s="212" t="s">
        <v>220</v>
      </c>
      <c r="T26" s="255">
        <v>0</v>
      </c>
      <c r="U26" s="255" t="s">
        <v>220</v>
      </c>
      <c r="V26" s="255">
        <v>0</v>
      </c>
      <c r="W26" s="255" t="s">
        <v>220</v>
      </c>
      <c r="X26" s="219" t="str">
        <f t="shared" si="0"/>
        <v>нд</v>
      </c>
      <c r="Y26" s="219" t="str">
        <f t="shared" si="1"/>
        <v>нд</v>
      </c>
    </row>
    <row r="27" spans="1:25" ht="31.5">
      <c r="A27" s="113" t="s">
        <v>124</v>
      </c>
      <c r="B27" s="211" t="s">
        <v>173</v>
      </c>
      <c r="C27" s="212">
        <v>0</v>
      </c>
      <c r="D27" s="212">
        <v>16.9208</v>
      </c>
      <c r="E27" s="212">
        <v>0</v>
      </c>
      <c r="F27" s="212">
        <v>16.9208</v>
      </c>
      <c r="G27" s="212">
        <v>0</v>
      </c>
      <c r="H27" s="212">
        <v>0</v>
      </c>
      <c r="I27" s="212" t="s">
        <v>220</v>
      </c>
      <c r="J27" s="212">
        <v>0</v>
      </c>
      <c r="K27" s="212" t="s">
        <v>220</v>
      </c>
      <c r="L27" s="212">
        <v>0</v>
      </c>
      <c r="M27" s="212" t="s">
        <v>291</v>
      </c>
      <c r="N27" s="212">
        <v>0</v>
      </c>
      <c r="O27" s="212" t="s">
        <v>220</v>
      </c>
      <c r="P27" s="212">
        <v>0</v>
      </c>
      <c r="Q27" s="212" t="s">
        <v>291</v>
      </c>
      <c r="R27" s="212">
        <v>0</v>
      </c>
      <c r="S27" s="212" t="s">
        <v>220</v>
      </c>
      <c r="T27" s="255">
        <v>0</v>
      </c>
      <c r="U27" s="255" t="s">
        <v>291</v>
      </c>
      <c r="V27" s="255">
        <v>17.597632000000001</v>
      </c>
      <c r="W27" s="255" t="s">
        <v>291</v>
      </c>
      <c r="X27" s="219" t="str">
        <f>IF(SUM(H27,L27,P27,T27)=0,"нд",SUM(H27,L27,P27,T27))</f>
        <v>нд</v>
      </c>
      <c r="Y27" s="219">
        <f>IF(SUM(J27,N27,R27,V27)=0,"нд",SUM(J27,N27,R27,V27))</f>
        <v>17.597632000000001</v>
      </c>
    </row>
    <row r="28" spans="1:25">
      <c r="A28" s="113" t="s">
        <v>123</v>
      </c>
      <c r="B28" s="211" t="s">
        <v>122</v>
      </c>
      <c r="C28" s="212">
        <v>0</v>
      </c>
      <c r="D28" s="212">
        <v>0</v>
      </c>
      <c r="E28" s="212">
        <v>0</v>
      </c>
      <c r="F28" s="212">
        <v>0</v>
      </c>
      <c r="G28" s="212">
        <v>0</v>
      </c>
      <c r="H28" s="212">
        <v>0</v>
      </c>
      <c r="I28" s="212" t="s">
        <v>220</v>
      </c>
      <c r="J28" s="212">
        <v>0</v>
      </c>
      <c r="K28" s="212" t="s">
        <v>220</v>
      </c>
      <c r="L28" s="212">
        <v>0</v>
      </c>
      <c r="M28" s="212" t="s">
        <v>220</v>
      </c>
      <c r="N28" s="212">
        <v>0</v>
      </c>
      <c r="O28" s="212" t="s">
        <v>220</v>
      </c>
      <c r="P28" s="212">
        <v>0</v>
      </c>
      <c r="Q28" s="212" t="s">
        <v>220</v>
      </c>
      <c r="R28" s="212">
        <v>0</v>
      </c>
      <c r="S28" s="212" t="s">
        <v>220</v>
      </c>
      <c r="T28" s="255">
        <v>0</v>
      </c>
      <c r="U28" s="255" t="s">
        <v>220</v>
      </c>
      <c r="V28" s="255">
        <v>0</v>
      </c>
      <c r="W28" s="255" t="s">
        <v>220</v>
      </c>
      <c r="X28" s="219" t="str">
        <f t="shared" ref="X28:X29" si="2">IF(SUM(H28,L28,P28,T28)=0,"нд",SUM(H28,L28,P28,T28))</f>
        <v>нд</v>
      </c>
      <c r="Y28" s="219" t="str">
        <f t="shared" ref="Y28:Y29" si="3">IF(SUM(J28,N28,R28,V28)=0,"нд",SUM(J28,N28,R28,V28))</f>
        <v>нд</v>
      </c>
    </row>
    <row r="29" spans="1:25">
      <c r="A29" s="113" t="s">
        <v>121</v>
      </c>
      <c r="B29" s="29" t="s">
        <v>120</v>
      </c>
      <c r="C29" s="212">
        <v>0</v>
      </c>
      <c r="D29" s="212">
        <v>0</v>
      </c>
      <c r="E29" s="212">
        <v>0</v>
      </c>
      <c r="F29" s="212">
        <v>0</v>
      </c>
      <c r="G29" s="212">
        <v>0</v>
      </c>
      <c r="H29" s="212">
        <v>0</v>
      </c>
      <c r="I29" s="212" t="s">
        <v>220</v>
      </c>
      <c r="J29" s="212">
        <v>0</v>
      </c>
      <c r="K29" s="212" t="s">
        <v>220</v>
      </c>
      <c r="L29" s="212">
        <v>0</v>
      </c>
      <c r="M29" s="212" t="s">
        <v>220</v>
      </c>
      <c r="N29" s="212">
        <v>0</v>
      </c>
      <c r="O29" s="212" t="s">
        <v>220</v>
      </c>
      <c r="P29" s="212">
        <v>0</v>
      </c>
      <c r="Q29" s="212" t="s">
        <v>220</v>
      </c>
      <c r="R29" s="212">
        <v>0</v>
      </c>
      <c r="S29" s="212" t="s">
        <v>220</v>
      </c>
      <c r="T29" s="255">
        <v>0</v>
      </c>
      <c r="U29" s="255" t="s">
        <v>220</v>
      </c>
      <c r="V29" s="255">
        <v>0</v>
      </c>
      <c r="W29" s="255" t="s">
        <v>220</v>
      </c>
      <c r="X29" s="219" t="str">
        <f t="shared" si="2"/>
        <v>нд</v>
      </c>
      <c r="Y29" s="219" t="str">
        <f t="shared" si="3"/>
        <v>нд</v>
      </c>
    </row>
    <row r="30" spans="1:25" ht="47.25">
      <c r="A30" s="112" t="s">
        <v>59</v>
      </c>
      <c r="B30" s="209" t="s">
        <v>119</v>
      </c>
      <c r="C30" s="210">
        <f>SUM(C31:C32)</f>
        <v>0</v>
      </c>
      <c r="D30" s="210">
        <f>SUM(D31:D32)</f>
        <v>13.869508196721311</v>
      </c>
      <c r="E30" s="210">
        <f t="shared" ref="E30:F30" si="4">SUM(E31:E32)</f>
        <v>0</v>
      </c>
      <c r="F30" s="210">
        <f t="shared" si="4"/>
        <v>13.869508196721311</v>
      </c>
      <c r="G30" s="210">
        <v>0</v>
      </c>
      <c r="H30" s="210">
        <f>SUM(H31:H32)</f>
        <v>0</v>
      </c>
      <c r="I30" s="210" t="s">
        <v>220</v>
      </c>
      <c r="J30" s="210">
        <f t="shared" ref="J30" si="5">SUM(J31:J32)</f>
        <v>0</v>
      </c>
      <c r="K30" s="210" t="s">
        <v>220</v>
      </c>
      <c r="L30" s="210">
        <f>SUM(L31:L32)</f>
        <v>0</v>
      </c>
      <c r="M30" s="210" t="s">
        <v>220</v>
      </c>
      <c r="N30" s="210">
        <f>SUM(N31:N32)</f>
        <v>0</v>
      </c>
      <c r="O30" s="210" t="s">
        <v>220</v>
      </c>
      <c r="P30" s="210">
        <f>SUM(P31:P32)</f>
        <v>0</v>
      </c>
      <c r="Q30" s="210" t="s">
        <v>220</v>
      </c>
      <c r="R30" s="210">
        <f>SUM(R31:R32)</f>
        <v>0</v>
      </c>
      <c r="S30" s="210" t="s">
        <v>220</v>
      </c>
      <c r="T30" s="218">
        <f>SUM(T31:T32)</f>
        <v>0</v>
      </c>
      <c r="U30" s="218" t="s">
        <v>291</v>
      </c>
      <c r="V30" s="218">
        <f>SUM(V31:V32)</f>
        <v>14.424288524590166</v>
      </c>
      <c r="W30" s="218" t="s">
        <v>291</v>
      </c>
      <c r="X30" s="218" t="str">
        <f>IF(SUM(H30,L30,P30,T30)=0,"нд",SUM(H30,L30,P30,T30))</f>
        <v>нд</v>
      </c>
      <c r="Y30" s="218">
        <f>IF(SUM(J30,N30,R30,V30)=0,"нд",SUM(J30,N30,R30,V30))</f>
        <v>14.424288524590166</v>
      </c>
    </row>
    <row r="31" spans="1:25">
      <c r="A31" s="114" t="s">
        <v>118</v>
      </c>
      <c r="B31" s="211" t="s">
        <v>117</v>
      </c>
      <c r="C31" s="212">
        <v>0</v>
      </c>
      <c r="D31" s="212">
        <v>0.69347540983606559</v>
      </c>
      <c r="E31" s="212">
        <v>0</v>
      </c>
      <c r="F31" s="212">
        <v>0.69347540983606559</v>
      </c>
      <c r="G31" s="212">
        <v>0</v>
      </c>
      <c r="H31" s="212">
        <v>0</v>
      </c>
      <c r="I31" s="212" t="s">
        <v>220</v>
      </c>
      <c r="J31" s="212">
        <v>0</v>
      </c>
      <c r="K31" s="212" t="s">
        <v>220</v>
      </c>
      <c r="L31" s="212">
        <v>0</v>
      </c>
      <c r="M31" s="212" t="s">
        <v>220</v>
      </c>
      <c r="N31" s="212">
        <v>0</v>
      </c>
      <c r="O31" s="212" t="s">
        <v>220</v>
      </c>
      <c r="P31" s="212">
        <v>0</v>
      </c>
      <c r="Q31" s="212" t="s">
        <v>220</v>
      </c>
      <c r="R31" s="212">
        <v>0</v>
      </c>
      <c r="S31" s="212" t="s">
        <v>220</v>
      </c>
      <c r="T31" s="255">
        <v>0</v>
      </c>
      <c r="U31" s="255" t="s">
        <v>220</v>
      </c>
      <c r="V31" s="255">
        <v>0.72121442622950838</v>
      </c>
      <c r="W31" s="255" t="s">
        <v>220</v>
      </c>
      <c r="X31" s="219" t="str">
        <f>IF(SUM(H31,L31,P31,T31)=0,"нд",SUM(H31,L31,P31,T31))</f>
        <v>нд</v>
      </c>
      <c r="Y31" s="219">
        <f>IF(SUM(J31,N31,R31,V31)=0,"нд",SUM(J31,N31,R31,V31))</f>
        <v>0.72121442622950838</v>
      </c>
    </row>
    <row r="32" spans="1:25" ht="31.5">
      <c r="A32" s="114" t="s">
        <v>116</v>
      </c>
      <c r="B32" s="211" t="s">
        <v>115</v>
      </c>
      <c r="C32" s="212">
        <v>0</v>
      </c>
      <c r="D32" s="212">
        <v>13.176032786885246</v>
      </c>
      <c r="E32" s="212">
        <v>0</v>
      </c>
      <c r="F32" s="212">
        <v>13.176032786885246</v>
      </c>
      <c r="G32" s="212">
        <v>0</v>
      </c>
      <c r="H32" s="212">
        <v>0</v>
      </c>
      <c r="I32" s="212" t="s">
        <v>220</v>
      </c>
      <c r="J32" s="212">
        <v>0</v>
      </c>
      <c r="K32" s="212" t="s">
        <v>220</v>
      </c>
      <c r="L32" s="212">
        <v>0</v>
      </c>
      <c r="M32" s="212" t="s">
        <v>220</v>
      </c>
      <c r="N32" s="212">
        <v>0</v>
      </c>
      <c r="O32" s="212" t="s">
        <v>220</v>
      </c>
      <c r="P32" s="212">
        <v>0</v>
      </c>
      <c r="Q32" s="212" t="s">
        <v>220</v>
      </c>
      <c r="R32" s="212">
        <v>0</v>
      </c>
      <c r="S32" s="212" t="s">
        <v>220</v>
      </c>
      <c r="T32" s="255">
        <v>0</v>
      </c>
      <c r="U32" s="255" t="s">
        <v>220</v>
      </c>
      <c r="V32" s="255">
        <v>13.703074098360657</v>
      </c>
      <c r="W32" s="255" t="s">
        <v>220</v>
      </c>
      <c r="X32" s="219" t="str">
        <f>IF(SUM(H32,L32,P32,T32)=0,"нд",SUM(H32,L32,P32,T32))</f>
        <v>нд</v>
      </c>
      <c r="Y32" s="219">
        <f>IF(SUM(J32,N32,R32,V32)=0,"нд",SUM(J32,N32,R32,V32))</f>
        <v>13.703074098360657</v>
      </c>
    </row>
    <row r="33" spans="1:25">
      <c r="A33" s="114" t="s">
        <v>114</v>
      </c>
      <c r="B33" s="211" t="s">
        <v>113</v>
      </c>
      <c r="C33" s="212">
        <v>0</v>
      </c>
      <c r="D33" s="212">
        <v>0</v>
      </c>
      <c r="E33" s="212">
        <v>0</v>
      </c>
      <c r="F33" s="212">
        <v>0</v>
      </c>
      <c r="G33" s="212">
        <v>0</v>
      </c>
      <c r="H33" s="212">
        <v>0</v>
      </c>
      <c r="I33" s="212" t="s">
        <v>220</v>
      </c>
      <c r="J33" s="212">
        <v>0</v>
      </c>
      <c r="K33" s="212" t="s">
        <v>220</v>
      </c>
      <c r="L33" s="212">
        <v>0</v>
      </c>
      <c r="M33" s="212" t="s">
        <v>220</v>
      </c>
      <c r="N33" s="212">
        <v>0</v>
      </c>
      <c r="O33" s="212" t="s">
        <v>220</v>
      </c>
      <c r="P33" s="212">
        <v>0</v>
      </c>
      <c r="Q33" s="212" t="s">
        <v>220</v>
      </c>
      <c r="R33" s="212">
        <v>0</v>
      </c>
      <c r="S33" s="212" t="s">
        <v>220</v>
      </c>
      <c r="T33" s="255">
        <v>0</v>
      </c>
      <c r="U33" s="255" t="s">
        <v>220</v>
      </c>
      <c r="V33" s="255">
        <v>0</v>
      </c>
      <c r="W33" s="255" t="s">
        <v>220</v>
      </c>
      <c r="X33" s="219" t="str">
        <f>IF(SUM(H33,L33,P33,T33)=0,"нд",SUM(H33,L33,P33,T33))</f>
        <v>нд</v>
      </c>
      <c r="Y33" s="219" t="str">
        <f>IF(SUM(J33,N33,R33,V33)=0,"нд",SUM(J33,N33,R33,V33))</f>
        <v>нд</v>
      </c>
    </row>
    <row r="34" spans="1:25">
      <c r="A34" s="114" t="s">
        <v>112</v>
      </c>
      <c r="B34" s="211" t="s">
        <v>111</v>
      </c>
      <c r="C34" s="212">
        <v>0</v>
      </c>
      <c r="D34" s="212">
        <v>0</v>
      </c>
      <c r="E34" s="212">
        <v>0</v>
      </c>
      <c r="F34" s="212">
        <v>0</v>
      </c>
      <c r="G34" s="212">
        <v>0</v>
      </c>
      <c r="H34" s="212">
        <v>0</v>
      </c>
      <c r="I34" s="212" t="s">
        <v>220</v>
      </c>
      <c r="J34" s="212">
        <v>0</v>
      </c>
      <c r="K34" s="212" t="s">
        <v>220</v>
      </c>
      <c r="L34" s="212">
        <v>0</v>
      </c>
      <c r="M34" s="212" t="s">
        <v>220</v>
      </c>
      <c r="N34" s="212">
        <v>0</v>
      </c>
      <c r="O34" s="212" t="s">
        <v>220</v>
      </c>
      <c r="P34" s="212">
        <v>0</v>
      </c>
      <c r="Q34" s="212" t="s">
        <v>220</v>
      </c>
      <c r="R34" s="212">
        <v>0</v>
      </c>
      <c r="S34" s="212" t="s">
        <v>220</v>
      </c>
      <c r="T34" s="255">
        <v>0</v>
      </c>
      <c r="U34" s="255" t="s">
        <v>220</v>
      </c>
      <c r="V34" s="255">
        <v>0</v>
      </c>
      <c r="W34" s="255" t="s">
        <v>220</v>
      </c>
      <c r="X34" s="219" t="str">
        <f>IF(SUM(H34,L34,P34,T34)=0,"нд",SUM(H34,L34,P34,T34))</f>
        <v>нд</v>
      </c>
      <c r="Y34" s="219" t="str">
        <f>IF(SUM(J34,N34,R34,V34)=0,"нд",SUM(J34,N34,R34,V34))</f>
        <v>нд</v>
      </c>
    </row>
    <row r="35" spans="1:25" ht="31.5">
      <c r="A35" s="112" t="s">
        <v>58</v>
      </c>
      <c r="B35" s="209" t="s">
        <v>110</v>
      </c>
      <c r="C35" s="210"/>
      <c r="D35" s="210"/>
      <c r="E35" s="210"/>
      <c r="F35" s="210"/>
      <c r="G35" s="210"/>
      <c r="H35" s="210"/>
      <c r="I35" s="210"/>
      <c r="J35" s="210"/>
      <c r="K35" s="210"/>
      <c r="L35" s="210"/>
      <c r="M35" s="210"/>
      <c r="N35" s="210"/>
      <c r="O35" s="210"/>
      <c r="P35" s="210"/>
      <c r="Q35" s="210"/>
      <c r="R35" s="210"/>
      <c r="S35" s="210"/>
      <c r="T35" s="218"/>
      <c r="U35" s="218"/>
      <c r="V35" s="218"/>
      <c r="W35" s="218"/>
      <c r="X35" s="218"/>
      <c r="Y35" s="218"/>
    </row>
    <row r="36" spans="1:25" ht="31.5">
      <c r="A36" s="113" t="s">
        <v>109</v>
      </c>
      <c r="B36" s="213" t="s">
        <v>108</v>
      </c>
      <c r="C36" s="212" t="s">
        <v>220</v>
      </c>
      <c r="D36" s="212" t="s">
        <v>220</v>
      </c>
      <c r="E36" s="212" t="s">
        <v>220</v>
      </c>
      <c r="F36" s="212" t="s">
        <v>220</v>
      </c>
      <c r="G36" s="212" t="s">
        <v>220</v>
      </c>
      <c r="H36" s="212" t="s">
        <v>220</v>
      </c>
      <c r="I36" s="212" t="s">
        <v>220</v>
      </c>
      <c r="J36" s="212" t="s">
        <v>220</v>
      </c>
      <c r="K36" s="212" t="s">
        <v>220</v>
      </c>
      <c r="L36" s="212" t="s">
        <v>220</v>
      </c>
      <c r="M36" s="212" t="s">
        <v>220</v>
      </c>
      <c r="N36" s="212" t="s">
        <v>220</v>
      </c>
      <c r="O36" s="212" t="s">
        <v>220</v>
      </c>
      <c r="P36" s="212" t="s">
        <v>220</v>
      </c>
      <c r="Q36" s="212" t="s">
        <v>220</v>
      </c>
      <c r="R36" s="212" t="s">
        <v>220</v>
      </c>
      <c r="S36" s="212" t="s">
        <v>220</v>
      </c>
      <c r="T36" s="255" t="s">
        <v>220</v>
      </c>
      <c r="U36" s="255" t="s">
        <v>220</v>
      </c>
      <c r="V36" s="255" t="s">
        <v>220</v>
      </c>
      <c r="W36" s="255" t="s">
        <v>220</v>
      </c>
      <c r="X36" s="219" t="str">
        <f t="shared" ref="X36:X42" si="6">IF(SUM(H36,L36,P36,T36)=0,"нд",SUM(H36,L36,P36,T36))</f>
        <v>нд</v>
      </c>
      <c r="Y36" s="219" t="str">
        <f t="shared" ref="Y36:Y41" si="7">IF(SUM(J36,N36,R36,V36)=0,"нд",SUM(J36,N36,R36,V36))</f>
        <v>нд</v>
      </c>
    </row>
    <row r="37" spans="1:25">
      <c r="A37" s="113" t="s">
        <v>107</v>
      </c>
      <c r="B37" s="213" t="s">
        <v>97</v>
      </c>
      <c r="C37" s="212">
        <v>0</v>
      </c>
      <c r="D37" s="212">
        <v>0.8</v>
      </c>
      <c r="E37" s="212">
        <v>0</v>
      </c>
      <c r="F37" s="212">
        <v>0.8</v>
      </c>
      <c r="G37" s="212">
        <v>0</v>
      </c>
      <c r="H37" s="212">
        <v>0</v>
      </c>
      <c r="I37" s="212" t="s">
        <v>220</v>
      </c>
      <c r="J37" s="212">
        <v>0</v>
      </c>
      <c r="K37" s="212" t="s">
        <v>220</v>
      </c>
      <c r="L37" s="212">
        <v>0</v>
      </c>
      <c r="M37" s="212" t="s">
        <v>220</v>
      </c>
      <c r="N37" s="212">
        <v>0</v>
      </c>
      <c r="O37" s="212" t="s">
        <v>220</v>
      </c>
      <c r="P37" s="212">
        <v>0</v>
      </c>
      <c r="Q37" s="212" t="s">
        <v>220</v>
      </c>
      <c r="R37" s="212">
        <v>0</v>
      </c>
      <c r="S37" s="212" t="s">
        <v>220</v>
      </c>
      <c r="T37" s="255">
        <v>0</v>
      </c>
      <c r="U37" s="255" t="s">
        <v>220</v>
      </c>
      <c r="V37" s="256">
        <v>0.8</v>
      </c>
      <c r="W37" s="255" t="s">
        <v>291</v>
      </c>
      <c r="X37" s="219" t="str">
        <f t="shared" si="6"/>
        <v>нд</v>
      </c>
      <c r="Y37" s="219">
        <f t="shared" si="7"/>
        <v>0.8</v>
      </c>
    </row>
    <row r="38" spans="1:25">
      <c r="A38" s="113" t="s">
        <v>106</v>
      </c>
      <c r="B38" s="213" t="s">
        <v>95</v>
      </c>
      <c r="C38" s="212">
        <v>0</v>
      </c>
      <c r="D38" s="212">
        <v>0</v>
      </c>
      <c r="E38" s="212">
        <v>0</v>
      </c>
      <c r="F38" s="212">
        <v>0</v>
      </c>
      <c r="G38" s="212">
        <v>0</v>
      </c>
      <c r="H38" s="212">
        <v>0</v>
      </c>
      <c r="I38" s="212" t="s">
        <v>220</v>
      </c>
      <c r="J38" s="212">
        <v>0</v>
      </c>
      <c r="K38" s="212" t="s">
        <v>220</v>
      </c>
      <c r="L38" s="212">
        <v>0</v>
      </c>
      <c r="M38" s="212" t="s">
        <v>220</v>
      </c>
      <c r="N38" s="212">
        <v>0</v>
      </c>
      <c r="O38" s="212" t="s">
        <v>220</v>
      </c>
      <c r="P38" s="212">
        <v>0</v>
      </c>
      <c r="Q38" s="212" t="s">
        <v>220</v>
      </c>
      <c r="R38" s="212">
        <v>0</v>
      </c>
      <c r="S38" s="212" t="s">
        <v>220</v>
      </c>
      <c r="T38" s="255">
        <v>0</v>
      </c>
      <c r="U38" s="255" t="s">
        <v>220</v>
      </c>
      <c r="V38" s="255">
        <v>0</v>
      </c>
      <c r="W38" s="255" t="s">
        <v>220</v>
      </c>
      <c r="X38" s="219" t="str">
        <f t="shared" si="6"/>
        <v>нд</v>
      </c>
      <c r="Y38" s="219" t="str">
        <f t="shared" si="7"/>
        <v>нд</v>
      </c>
    </row>
    <row r="39" spans="1:25" ht="31.5">
      <c r="A39" s="113" t="s">
        <v>105</v>
      </c>
      <c r="B39" s="211" t="s">
        <v>93</v>
      </c>
      <c r="C39" s="212" t="s">
        <v>220</v>
      </c>
      <c r="D39" s="212" t="s">
        <v>220</v>
      </c>
      <c r="E39" s="212" t="s">
        <v>220</v>
      </c>
      <c r="F39" s="212" t="s">
        <v>220</v>
      </c>
      <c r="G39" s="212" t="s">
        <v>220</v>
      </c>
      <c r="H39" s="212" t="s">
        <v>220</v>
      </c>
      <c r="I39" s="212" t="s">
        <v>220</v>
      </c>
      <c r="J39" s="212" t="s">
        <v>220</v>
      </c>
      <c r="K39" s="212" t="s">
        <v>220</v>
      </c>
      <c r="L39" s="212" t="s">
        <v>220</v>
      </c>
      <c r="M39" s="212" t="s">
        <v>220</v>
      </c>
      <c r="N39" s="212" t="s">
        <v>220</v>
      </c>
      <c r="O39" s="212" t="s">
        <v>220</v>
      </c>
      <c r="P39" s="212" t="s">
        <v>220</v>
      </c>
      <c r="Q39" s="212" t="s">
        <v>220</v>
      </c>
      <c r="R39" s="212" t="s">
        <v>220</v>
      </c>
      <c r="S39" s="212" t="s">
        <v>220</v>
      </c>
      <c r="T39" s="255" t="s">
        <v>220</v>
      </c>
      <c r="U39" s="255" t="s">
        <v>220</v>
      </c>
      <c r="V39" s="255" t="s">
        <v>220</v>
      </c>
      <c r="W39" s="255" t="s">
        <v>220</v>
      </c>
      <c r="X39" s="219" t="str">
        <f t="shared" si="6"/>
        <v>нд</v>
      </c>
      <c r="Y39" s="219" t="str">
        <f t="shared" si="7"/>
        <v>нд</v>
      </c>
    </row>
    <row r="40" spans="1:25" ht="31.5">
      <c r="A40" s="113" t="s">
        <v>104</v>
      </c>
      <c r="B40" s="211" t="s">
        <v>91</v>
      </c>
      <c r="C40" s="212" t="s">
        <v>220</v>
      </c>
      <c r="D40" s="212" t="s">
        <v>220</v>
      </c>
      <c r="E40" s="212" t="s">
        <v>220</v>
      </c>
      <c r="F40" s="212" t="s">
        <v>220</v>
      </c>
      <c r="G40" s="212" t="s">
        <v>220</v>
      </c>
      <c r="H40" s="212" t="s">
        <v>220</v>
      </c>
      <c r="I40" s="212" t="s">
        <v>220</v>
      </c>
      <c r="J40" s="212" t="s">
        <v>220</v>
      </c>
      <c r="K40" s="212" t="s">
        <v>220</v>
      </c>
      <c r="L40" s="212" t="s">
        <v>220</v>
      </c>
      <c r="M40" s="212" t="s">
        <v>220</v>
      </c>
      <c r="N40" s="212" t="s">
        <v>220</v>
      </c>
      <c r="O40" s="212" t="s">
        <v>220</v>
      </c>
      <c r="P40" s="212" t="s">
        <v>220</v>
      </c>
      <c r="Q40" s="212" t="s">
        <v>220</v>
      </c>
      <c r="R40" s="212" t="s">
        <v>220</v>
      </c>
      <c r="S40" s="212" t="s">
        <v>220</v>
      </c>
      <c r="T40" s="255" t="s">
        <v>220</v>
      </c>
      <c r="U40" s="255" t="s">
        <v>220</v>
      </c>
      <c r="V40" s="255" t="s">
        <v>220</v>
      </c>
      <c r="W40" s="255" t="s">
        <v>220</v>
      </c>
      <c r="X40" s="219" t="str">
        <f t="shared" si="6"/>
        <v>нд</v>
      </c>
      <c r="Y40" s="219" t="str">
        <f t="shared" si="7"/>
        <v>нд</v>
      </c>
    </row>
    <row r="41" spans="1:25">
      <c r="A41" s="113" t="s">
        <v>103</v>
      </c>
      <c r="B41" s="211" t="s">
        <v>89</v>
      </c>
      <c r="C41" s="212" t="s">
        <v>220</v>
      </c>
      <c r="D41" s="212" t="s">
        <v>220</v>
      </c>
      <c r="E41" s="212" t="s">
        <v>220</v>
      </c>
      <c r="F41" s="212" t="s">
        <v>220</v>
      </c>
      <c r="G41" s="212" t="s">
        <v>220</v>
      </c>
      <c r="H41" s="212" t="s">
        <v>220</v>
      </c>
      <c r="I41" s="212" t="s">
        <v>220</v>
      </c>
      <c r="J41" s="212" t="s">
        <v>220</v>
      </c>
      <c r="K41" s="212" t="s">
        <v>220</v>
      </c>
      <c r="L41" s="212" t="s">
        <v>220</v>
      </c>
      <c r="M41" s="212" t="s">
        <v>220</v>
      </c>
      <c r="N41" s="212" t="s">
        <v>220</v>
      </c>
      <c r="O41" s="212" t="s">
        <v>220</v>
      </c>
      <c r="P41" s="212" t="s">
        <v>220</v>
      </c>
      <c r="Q41" s="212" t="s">
        <v>220</v>
      </c>
      <c r="R41" s="212" t="s">
        <v>220</v>
      </c>
      <c r="S41" s="212" t="s">
        <v>220</v>
      </c>
      <c r="T41" s="255" t="s">
        <v>220</v>
      </c>
      <c r="U41" s="255" t="s">
        <v>220</v>
      </c>
      <c r="V41" s="255" t="s">
        <v>220</v>
      </c>
      <c r="W41" s="255" t="s">
        <v>220</v>
      </c>
      <c r="X41" s="219" t="str">
        <f t="shared" si="6"/>
        <v>нд</v>
      </c>
      <c r="Y41" s="219" t="str">
        <f t="shared" si="7"/>
        <v>нд</v>
      </c>
    </row>
    <row r="42" spans="1:25" ht="18.75">
      <c r="A42" s="113" t="s">
        <v>102</v>
      </c>
      <c r="B42" s="213" t="s">
        <v>87</v>
      </c>
      <c r="C42" s="212">
        <v>0</v>
      </c>
      <c r="D42" s="212">
        <v>0</v>
      </c>
      <c r="E42" s="212">
        <v>0</v>
      </c>
      <c r="F42" s="212">
        <v>0</v>
      </c>
      <c r="G42" s="212">
        <v>0</v>
      </c>
      <c r="H42" s="212">
        <v>0</v>
      </c>
      <c r="I42" s="212" t="s">
        <v>220</v>
      </c>
      <c r="J42" s="212">
        <v>0</v>
      </c>
      <c r="K42" s="212" t="s">
        <v>220</v>
      </c>
      <c r="L42" s="212">
        <v>0</v>
      </c>
      <c r="M42" s="212" t="s">
        <v>220</v>
      </c>
      <c r="N42" s="212">
        <v>0</v>
      </c>
      <c r="O42" s="212" t="s">
        <v>220</v>
      </c>
      <c r="P42" s="212">
        <v>0</v>
      </c>
      <c r="Q42" s="212" t="s">
        <v>220</v>
      </c>
      <c r="R42" s="212">
        <v>0</v>
      </c>
      <c r="S42" s="212" t="s">
        <v>220</v>
      </c>
      <c r="T42" s="255">
        <v>0</v>
      </c>
      <c r="U42" s="255" t="s">
        <v>220</v>
      </c>
      <c r="V42" s="255">
        <v>0</v>
      </c>
      <c r="W42" s="255" t="s">
        <v>220</v>
      </c>
      <c r="X42" s="219" t="str">
        <f t="shared" si="6"/>
        <v>нд</v>
      </c>
      <c r="Y42" s="219" t="str">
        <f>IF(SUM(J42,N42,R42,V42)=0,"нд",SUM(J42,N42,R42,V42))</f>
        <v>нд</v>
      </c>
    </row>
    <row r="43" spans="1:25" ht="48.75" customHeight="1">
      <c r="A43" s="112" t="s">
        <v>57</v>
      </c>
      <c r="B43" s="209" t="s">
        <v>101</v>
      </c>
      <c r="C43" s="210"/>
      <c r="D43" s="210"/>
      <c r="E43" s="210"/>
      <c r="F43" s="210"/>
      <c r="G43" s="210"/>
      <c r="H43" s="210"/>
      <c r="I43" s="210"/>
      <c r="J43" s="210"/>
      <c r="K43" s="210"/>
      <c r="L43" s="210"/>
      <c r="M43" s="210"/>
      <c r="N43" s="210"/>
      <c r="O43" s="210"/>
      <c r="P43" s="210"/>
      <c r="Q43" s="210"/>
      <c r="R43" s="210"/>
      <c r="S43" s="210"/>
      <c r="T43" s="218"/>
      <c r="U43" s="218"/>
      <c r="V43" s="218"/>
      <c r="W43" s="218"/>
      <c r="X43" s="218"/>
      <c r="Y43" s="218"/>
    </row>
    <row r="44" spans="1:25">
      <c r="A44" s="113" t="s">
        <v>100</v>
      </c>
      <c r="B44" s="211" t="s">
        <v>99</v>
      </c>
      <c r="C44" s="212" t="s">
        <v>220</v>
      </c>
      <c r="D44" s="212" t="s">
        <v>220</v>
      </c>
      <c r="E44" s="212" t="s">
        <v>220</v>
      </c>
      <c r="F44" s="212" t="s">
        <v>220</v>
      </c>
      <c r="G44" s="212" t="s">
        <v>220</v>
      </c>
      <c r="H44" s="212" t="s">
        <v>220</v>
      </c>
      <c r="I44" s="212" t="s">
        <v>220</v>
      </c>
      <c r="J44" s="212" t="s">
        <v>220</v>
      </c>
      <c r="K44" s="212" t="s">
        <v>220</v>
      </c>
      <c r="L44" s="212" t="s">
        <v>220</v>
      </c>
      <c r="M44" s="212" t="s">
        <v>220</v>
      </c>
      <c r="N44" s="212" t="s">
        <v>220</v>
      </c>
      <c r="O44" s="212" t="s">
        <v>220</v>
      </c>
      <c r="P44" s="212" t="s">
        <v>220</v>
      </c>
      <c r="Q44" s="212" t="s">
        <v>220</v>
      </c>
      <c r="R44" s="212" t="s">
        <v>220</v>
      </c>
      <c r="S44" s="212" t="s">
        <v>220</v>
      </c>
      <c r="T44" s="255" t="s">
        <v>220</v>
      </c>
      <c r="U44" s="255" t="s">
        <v>220</v>
      </c>
      <c r="V44" s="255" t="s">
        <v>220</v>
      </c>
      <c r="W44" s="255" t="s">
        <v>220</v>
      </c>
      <c r="X44" s="219" t="str">
        <f t="shared" ref="X44:X50" si="8">IF(SUM(H44,L44,P44,T44)=0,"нд",SUM(H44,L44,P44,T44))</f>
        <v>нд</v>
      </c>
      <c r="Y44" s="219" t="str">
        <f t="shared" ref="Y44:Y50" si="9">IF(SUM(J44,N44,R44,V44)=0,"нд",SUM(J44,N44,R44,V44))</f>
        <v>нд</v>
      </c>
    </row>
    <row r="45" spans="1:25">
      <c r="A45" s="113" t="s">
        <v>98</v>
      </c>
      <c r="B45" s="211" t="s">
        <v>97</v>
      </c>
      <c r="C45" s="212">
        <v>0</v>
      </c>
      <c r="D45" s="212">
        <v>0.8</v>
      </c>
      <c r="E45" s="212">
        <v>0</v>
      </c>
      <c r="F45" s="212">
        <v>0.8</v>
      </c>
      <c r="G45" s="212">
        <v>0</v>
      </c>
      <c r="H45" s="212">
        <v>0</v>
      </c>
      <c r="I45" s="212" t="s">
        <v>220</v>
      </c>
      <c r="J45" s="212">
        <v>0</v>
      </c>
      <c r="K45" s="212" t="s">
        <v>220</v>
      </c>
      <c r="L45" s="212">
        <v>0</v>
      </c>
      <c r="M45" s="212" t="s">
        <v>220</v>
      </c>
      <c r="N45" s="212">
        <v>0</v>
      </c>
      <c r="O45" s="212" t="s">
        <v>220</v>
      </c>
      <c r="P45" s="212">
        <v>0</v>
      </c>
      <c r="Q45" s="212" t="s">
        <v>220</v>
      </c>
      <c r="R45" s="212">
        <v>0</v>
      </c>
      <c r="S45" s="212" t="s">
        <v>220</v>
      </c>
      <c r="T45" s="255">
        <v>0</v>
      </c>
      <c r="U45" s="255" t="s">
        <v>220</v>
      </c>
      <c r="V45" s="256">
        <v>0.8</v>
      </c>
      <c r="W45" s="255" t="s">
        <v>291</v>
      </c>
      <c r="X45" s="219" t="str">
        <f t="shared" si="8"/>
        <v>нд</v>
      </c>
      <c r="Y45" s="219">
        <f t="shared" si="9"/>
        <v>0.8</v>
      </c>
    </row>
    <row r="46" spans="1:25">
      <c r="A46" s="113" t="s">
        <v>96</v>
      </c>
      <c r="B46" s="211" t="s">
        <v>95</v>
      </c>
      <c r="C46" s="212">
        <v>0</v>
      </c>
      <c r="D46" s="212">
        <v>0</v>
      </c>
      <c r="E46" s="212">
        <v>0</v>
      </c>
      <c r="F46" s="212">
        <v>0</v>
      </c>
      <c r="G46" s="212">
        <v>0</v>
      </c>
      <c r="H46" s="212">
        <v>0</v>
      </c>
      <c r="I46" s="212" t="s">
        <v>220</v>
      </c>
      <c r="J46" s="212">
        <v>0</v>
      </c>
      <c r="K46" s="212" t="s">
        <v>220</v>
      </c>
      <c r="L46" s="212">
        <v>0</v>
      </c>
      <c r="M46" s="212" t="s">
        <v>220</v>
      </c>
      <c r="N46" s="212">
        <v>0</v>
      </c>
      <c r="O46" s="212" t="s">
        <v>220</v>
      </c>
      <c r="P46" s="212">
        <v>0</v>
      </c>
      <c r="Q46" s="212" t="s">
        <v>220</v>
      </c>
      <c r="R46" s="212">
        <v>0</v>
      </c>
      <c r="S46" s="212" t="s">
        <v>220</v>
      </c>
      <c r="T46" s="255">
        <v>0</v>
      </c>
      <c r="U46" s="255" t="s">
        <v>220</v>
      </c>
      <c r="V46" s="255">
        <v>0</v>
      </c>
      <c r="W46" s="255" t="s">
        <v>220</v>
      </c>
      <c r="X46" s="219" t="str">
        <f t="shared" si="8"/>
        <v>нд</v>
      </c>
      <c r="Y46" s="219" t="str">
        <f t="shared" si="9"/>
        <v>нд</v>
      </c>
    </row>
    <row r="47" spans="1:25" ht="31.5">
      <c r="A47" s="113" t="s">
        <v>94</v>
      </c>
      <c r="B47" s="211" t="s">
        <v>93</v>
      </c>
      <c r="C47" s="212" t="s">
        <v>220</v>
      </c>
      <c r="D47" s="212" t="s">
        <v>220</v>
      </c>
      <c r="E47" s="212" t="s">
        <v>220</v>
      </c>
      <c r="F47" s="212" t="s">
        <v>220</v>
      </c>
      <c r="G47" s="212" t="s">
        <v>220</v>
      </c>
      <c r="H47" s="212" t="s">
        <v>220</v>
      </c>
      <c r="I47" s="212" t="s">
        <v>220</v>
      </c>
      <c r="J47" s="212" t="s">
        <v>220</v>
      </c>
      <c r="K47" s="212" t="s">
        <v>220</v>
      </c>
      <c r="L47" s="212" t="s">
        <v>220</v>
      </c>
      <c r="M47" s="212" t="s">
        <v>220</v>
      </c>
      <c r="N47" s="212" t="s">
        <v>220</v>
      </c>
      <c r="O47" s="212" t="s">
        <v>220</v>
      </c>
      <c r="P47" s="212" t="s">
        <v>220</v>
      </c>
      <c r="Q47" s="212" t="s">
        <v>220</v>
      </c>
      <c r="R47" s="212" t="s">
        <v>220</v>
      </c>
      <c r="S47" s="212" t="s">
        <v>220</v>
      </c>
      <c r="T47" s="255" t="s">
        <v>220</v>
      </c>
      <c r="U47" s="255" t="s">
        <v>220</v>
      </c>
      <c r="V47" s="255" t="s">
        <v>220</v>
      </c>
      <c r="W47" s="255" t="s">
        <v>220</v>
      </c>
      <c r="X47" s="219" t="str">
        <f t="shared" si="8"/>
        <v>нд</v>
      </c>
      <c r="Y47" s="219" t="str">
        <f t="shared" si="9"/>
        <v>нд</v>
      </c>
    </row>
    <row r="48" spans="1:25" ht="31.5">
      <c r="A48" s="113" t="s">
        <v>92</v>
      </c>
      <c r="B48" s="211" t="s">
        <v>91</v>
      </c>
      <c r="C48" s="212" t="s">
        <v>220</v>
      </c>
      <c r="D48" s="212" t="s">
        <v>220</v>
      </c>
      <c r="E48" s="212" t="s">
        <v>220</v>
      </c>
      <c r="F48" s="212" t="s">
        <v>220</v>
      </c>
      <c r="G48" s="212" t="s">
        <v>220</v>
      </c>
      <c r="H48" s="212" t="s">
        <v>220</v>
      </c>
      <c r="I48" s="212" t="s">
        <v>220</v>
      </c>
      <c r="J48" s="212" t="s">
        <v>220</v>
      </c>
      <c r="K48" s="212" t="s">
        <v>220</v>
      </c>
      <c r="L48" s="212" t="s">
        <v>220</v>
      </c>
      <c r="M48" s="212" t="s">
        <v>220</v>
      </c>
      <c r="N48" s="212" t="s">
        <v>220</v>
      </c>
      <c r="O48" s="212" t="s">
        <v>220</v>
      </c>
      <c r="P48" s="212" t="s">
        <v>220</v>
      </c>
      <c r="Q48" s="212" t="s">
        <v>220</v>
      </c>
      <c r="R48" s="212" t="s">
        <v>220</v>
      </c>
      <c r="S48" s="212" t="s">
        <v>220</v>
      </c>
      <c r="T48" s="255" t="s">
        <v>220</v>
      </c>
      <c r="U48" s="255" t="s">
        <v>220</v>
      </c>
      <c r="V48" s="255" t="s">
        <v>220</v>
      </c>
      <c r="W48" s="255" t="s">
        <v>220</v>
      </c>
      <c r="X48" s="219" t="str">
        <f t="shared" si="8"/>
        <v>нд</v>
      </c>
      <c r="Y48" s="219" t="str">
        <f t="shared" si="9"/>
        <v>нд</v>
      </c>
    </row>
    <row r="49" spans="1:25">
      <c r="A49" s="113" t="s">
        <v>90</v>
      </c>
      <c r="B49" s="211" t="s">
        <v>89</v>
      </c>
      <c r="C49" s="212" t="s">
        <v>220</v>
      </c>
      <c r="D49" s="212" t="s">
        <v>220</v>
      </c>
      <c r="E49" s="212" t="s">
        <v>220</v>
      </c>
      <c r="F49" s="212" t="s">
        <v>220</v>
      </c>
      <c r="G49" s="212" t="s">
        <v>220</v>
      </c>
      <c r="H49" s="212" t="s">
        <v>220</v>
      </c>
      <c r="I49" s="212" t="s">
        <v>220</v>
      </c>
      <c r="J49" s="212" t="s">
        <v>220</v>
      </c>
      <c r="K49" s="212" t="s">
        <v>220</v>
      </c>
      <c r="L49" s="212" t="s">
        <v>220</v>
      </c>
      <c r="M49" s="212" t="s">
        <v>220</v>
      </c>
      <c r="N49" s="212" t="s">
        <v>220</v>
      </c>
      <c r="O49" s="212" t="s">
        <v>220</v>
      </c>
      <c r="P49" s="212" t="s">
        <v>220</v>
      </c>
      <c r="Q49" s="212" t="s">
        <v>220</v>
      </c>
      <c r="R49" s="212" t="s">
        <v>220</v>
      </c>
      <c r="S49" s="212" t="s">
        <v>220</v>
      </c>
      <c r="T49" s="255" t="s">
        <v>220</v>
      </c>
      <c r="U49" s="255" t="s">
        <v>220</v>
      </c>
      <c r="V49" s="255" t="s">
        <v>220</v>
      </c>
      <c r="W49" s="255" t="s">
        <v>220</v>
      </c>
      <c r="X49" s="219" t="str">
        <f t="shared" si="8"/>
        <v>нд</v>
      </c>
      <c r="Y49" s="219" t="str">
        <f t="shared" si="9"/>
        <v>нд</v>
      </c>
    </row>
    <row r="50" spans="1:25" ht="18.75">
      <c r="A50" s="113" t="s">
        <v>88</v>
      </c>
      <c r="B50" s="213" t="s">
        <v>87</v>
      </c>
      <c r="C50" s="212">
        <v>0</v>
      </c>
      <c r="D50" s="212">
        <v>0</v>
      </c>
      <c r="E50" s="212">
        <v>0</v>
      </c>
      <c r="F50" s="212">
        <v>0</v>
      </c>
      <c r="G50" s="212">
        <v>0</v>
      </c>
      <c r="H50" s="212">
        <v>0</v>
      </c>
      <c r="I50" s="212" t="s">
        <v>220</v>
      </c>
      <c r="J50" s="212">
        <v>0</v>
      </c>
      <c r="K50" s="212" t="s">
        <v>220</v>
      </c>
      <c r="L50" s="212">
        <v>0</v>
      </c>
      <c r="M50" s="212" t="s">
        <v>220</v>
      </c>
      <c r="N50" s="212">
        <v>0</v>
      </c>
      <c r="O50" s="212" t="s">
        <v>220</v>
      </c>
      <c r="P50" s="212">
        <v>0</v>
      </c>
      <c r="Q50" s="212" t="s">
        <v>220</v>
      </c>
      <c r="R50" s="212">
        <v>0</v>
      </c>
      <c r="S50" s="212" t="s">
        <v>220</v>
      </c>
      <c r="T50" s="255">
        <v>0</v>
      </c>
      <c r="U50" s="255" t="s">
        <v>220</v>
      </c>
      <c r="V50" s="255">
        <v>0</v>
      </c>
      <c r="W50" s="255" t="s">
        <v>220</v>
      </c>
      <c r="X50" s="219" t="str">
        <f t="shared" si="8"/>
        <v>нд</v>
      </c>
      <c r="Y50" s="219" t="str">
        <f t="shared" si="9"/>
        <v>нд</v>
      </c>
    </row>
    <row r="51" spans="1:25" ht="35.25" customHeight="1">
      <c r="A51" s="112" t="s">
        <v>55</v>
      </c>
      <c r="B51" s="209" t="s">
        <v>86</v>
      </c>
      <c r="C51" s="210"/>
      <c r="D51" s="210"/>
      <c r="E51" s="210"/>
      <c r="F51" s="210"/>
      <c r="G51" s="210"/>
      <c r="H51" s="210"/>
      <c r="I51" s="210"/>
      <c r="J51" s="210"/>
      <c r="K51" s="210"/>
      <c r="L51" s="210"/>
      <c r="M51" s="210"/>
      <c r="N51" s="210"/>
      <c r="O51" s="210"/>
      <c r="P51" s="210"/>
      <c r="Q51" s="210"/>
      <c r="R51" s="210"/>
      <c r="S51" s="210"/>
      <c r="T51" s="218"/>
      <c r="U51" s="218"/>
      <c r="V51" s="218"/>
      <c r="W51" s="218"/>
      <c r="X51" s="218"/>
      <c r="Y51" s="218"/>
    </row>
    <row r="52" spans="1:25">
      <c r="A52" s="113" t="s">
        <v>85</v>
      </c>
      <c r="B52" s="211" t="s">
        <v>84</v>
      </c>
      <c r="C52" s="212">
        <v>0</v>
      </c>
      <c r="D52" s="212">
        <v>13.869508196721311</v>
      </c>
      <c r="E52" s="212">
        <v>0</v>
      </c>
      <c r="F52" s="212">
        <v>13.869508196721311</v>
      </c>
      <c r="G52" s="212">
        <v>0</v>
      </c>
      <c r="H52" s="212">
        <v>0</v>
      </c>
      <c r="I52" s="212" t="s">
        <v>220</v>
      </c>
      <c r="J52" s="212">
        <v>0</v>
      </c>
      <c r="K52" s="212" t="s">
        <v>220</v>
      </c>
      <c r="L52" s="212">
        <v>0</v>
      </c>
      <c r="M52" s="212" t="s">
        <v>220</v>
      </c>
      <c r="N52" s="212">
        <v>0</v>
      </c>
      <c r="O52" s="212" t="s">
        <v>220</v>
      </c>
      <c r="P52" s="212">
        <v>0</v>
      </c>
      <c r="Q52" s="212" t="s">
        <v>220</v>
      </c>
      <c r="R52" s="212">
        <v>0</v>
      </c>
      <c r="S52" s="212" t="s">
        <v>220</v>
      </c>
      <c r="T52" s="255">
        <v>0</v>
      </c>
      <c r="U52" s="255" t="s">
        <v>220</v>
      </c>
      <c r="V52" s="255">
        <v>14.424288524590166</v>
      </c>
      <c r="W52" s="255" t="s">
        <v>291</v>
      </c>
      <c r="X52" s="220" t="str">
        <f t="shared" ref="X52:X64" si="10">IF(SUM(H52,L52,P52,T52)=0,"нд",SUM(H52,L52,P52,T52))</f>
        <v>нд</v>
      </c>
      <c r="Y52" s="220">
        <f>IF(SUM(J52,N52,R52,V52)=0,"нд",SUM(J52,N52,R52,V52))</f>
        <v>14.424288524590166</v>
      </c>
    </row>
    <row r="53" spans="1:25">
      <c r="A53" s="113" t="s">
        <v>83</v>
      </c>
      <c r="B53" s="211" t="s">
        <v>77</v>
      </c>
      <c r="C53" s="212" t="s">
        <v>220</v>
      </c>
      <c r="D53" s="212" t="s">
        <v>220</v>
      </c>
      <c r="E53" s="212" t="s">
        <v>220</v>
      </c>
      <c r="F53" s="212" t="s">
        <v>220</v>
      </c>
      <c r="G53" s="212" t="s">
        <v>220</v>
      </c>
      <c r="H53" s="212" t="s">
        <v>220</v>
      </c>
      <c r="I53" s="212" t="s">
        <v>220</v>
      </c>
      <c r="J53" s="212" t="s">
        <v>220</v>
      </c>
      <c r="K53" s="212" t="s">
        <v>220</v>
      </c>
      <c r="L53" s="212" t="s">
        <v>220</v>
      </c>
      <c r="M53" s="212" t="s">
        <v>220</v>
      </c>
      <c r="N53" s="212" t="s">
        <v>220</v>
      </c>
      <c r="O53" s="212" t="s">
        <v>220</v>
      </c>
      <c r="P53" s="212" t="s">
        <v>220</v>
      </c>
      <c r="Q53" s="212" t="s">
        <v>220</v>
      </c>
      <c r="R53" s="212" t="s">
        <v>220</v>
      </c>
      <c r="S53" s="212" t="s">
        <v>220</v>
      </c>
      <c r="T53" s="255" t="s">
        <v>220</v>
      </c>
      <c r="U53" s="255" t="s">
        <v>220</v>
      </c>
      <c r="V53" s="255" t="s">
        <v>220</v>
      </c>
      <c r="W53" s="255" t="s">
        <v>220</v>
      </c>
      <c r="X53" s="219" t="str">
        <f t="shared" si="10"/>
        <v>нд</v>
      </c>
      <c r="Y53" s="219" t="str">
        <f t="shared" ref="Y53:Y56" si="11">IF(SUM(J53,N53,R53,V53)=0,"нд",SUM(J53,N53,R53,V53))</f>
        <v>нд</v>
      </c>
    </row>
    <row r="54" spans="1:25">
      <c r="A54" s="113" t="s">
        <v>82</v>
      </c>
      <c r="B54" s="213" t="s">
        <v>76</v>
      </c>
      <c r="C54" s="212">
        <v>0</v>
      </c>
      <c r="D54" s="212">
        <v>0.8</v>
      </c>
      <c r="E54" s="212">
        <v>0</v>
      </c>
      <c r="F54" s="212">
        <v>0.8</v>
      </c>
      <c r="G54" s="212">
        <v>0</v>
      </c>
      <c r="H54" s="212">
        <v>0</v>
      </c>
      <c r="I54" s="212" t="s">
        <v>220</v>
      </c>
      <c r="J54" s="212">
        <v>0</v>
      </c>
      <c r="K54" s="212" t="s">
        <v>220</v>
      </c>
      <c r="L54" s="212">
        <v>0</v>
      </c>
      <c r="M54" s="212" t="s">
        <v>220</v>
      </c>
      <c r="N54" s="212">
        <v>0</v>
      </c>
      <c r="O54" s="212" t="s">
        <v>220</v>
      </c>
      <c r="P54" s="212">
        <v>0</v>
      </c>
      <c r="Q54" s="212" t="s">
        <v>220</v>
      </c>
      <c r="R54" s="212">
        <v>0</v>
      </c>
      <c r="S54" s="212" t="s">
        <v>220</v>
      </c>
      <c r="T54" s="255">
        <v>0</v>
      </c>
      <c r="U54" s="255" t="s">
        <v>220</v>
      </c>
      <c r="V54" s="256">
        <v>0.8</v>
      </c>
      <c r="W54" s="255" t="s">
        <v>291</v>
      </c>
      <c r="X54" s="219" t="str">
        <f t="shared" si="10"/>
        <v>нд</v>
      </c>
      <c r="Y54" s="219">
        <f t="shared" si="11"/>
        <v>0.8</v>
      </c>
    </row>
    <row r="55" spans="1:25">
      <c r="A55" s="113" t="s">
        <v>81</v>
      </c>
      <c r="B55" s="213" t="s">
        <v>75</v>
      </c>
      <c r="C55" s="212">
        <v>0</v>
      </c>
      <c r="D55" s="212">
        <v>0</v>
      </c>
      <c r="E55" s="212">
        <v>0</v>
      </c>
      <c r="F55" s="212">
        <v>0</v>
      </c>
      <c r="G55" s="212">
        <v>0</v>
      </c>
      <c r="H55" s="212">
        <v>0</v>
      </c>
      <c r="I55" s="212" t="s">
        <v>220</v>
      </c>
      <c r="J55" s="212">
        <v>0</v>
      </c>
      <c r="K55" s="212" t="s">
        <v>220</v>
      </c>
      <c r="L55" s="212">
        <v>0</v>
      </c>
      <c r="M55" s="212" t="s">
        <v>220</v>
      </c>
      <c r="N55" s="212">
        <v>0</v>
      </c>
      <c r="O55" s="212" t="s">
        <v>220</v>
      </c>
      <c r="P55" s="212">
        <v>0</v>
      </c>
      <c r="Q55" s="212" t="s">
        <v>220</v>
      </c>
      <c r="R55" s="212">
        <v>0</v>
      </c>
      <c r="S55" s="212" t="s">
        <v>220</v>
      </c>
      <c r="T55" s="255">
        <v>0</v>
      </c>
      <c r="U55" s="255" t="s">
        <v>220</v>
      </c>
      <c r="V55" s="255">
        <v>0</v>
      </c>
      <c r="W55" s="255" t="s">
        <v>220</v>
      </c>
      <c r="X55" s="219" t="str">
        <f t="shared" si="10"/>
        <v>нд</v>
      </c>
      <c r="Y55" s="219" t="str">
        <f t="shared" si="11"/>
        <v>нд</v>
      </c>
    </row>
    <row r="56" spans="1:25">
      <c r="A56" s="113" t="s">
        <v>80</v>
      </c>
      <c r="B56" s="213" t="s">
        <v>74</v>
      </c>
      <c r="C56" s="212">
        <v>0</v>
      </c>
      <c r="D56" s="212">
        <v>0</v>
      </c>
      <c r="E56" s="212">
        <v>0</v>
      </c>
      <c r="F56" s="212">
        <v>0</v>
      </c>
      <c r="G56" s="212">
        <v>0</v>
      </c>
      <c r="H56" s="212">
        <v>0</v>
      </c>
      <c r="I56" s="212" t="s">
        <v>220</v>
      </c>
      <c r="J56" s="212">
        <v>0</v>
      </c>
      <c r="K56" s="212" t="s">
        <v>220</v>
      </c>
      <c r="L56" s="212">
        <v>0</v>
      </c>
      <c r="M56" s="212" t="s">
        <v>220</v>
      </c>
      <c r="N56" s="212">
        <v>0</v>
      </c>
      <c r="O56" s="212" t="s">
        <v>220</v>
      </c>
      <c r="P56" s="212">
        <v>0</v>
      </c>
      <c r="Q56" s="212" t="s">
        <v>220</v>
      </c>
      <c r="R56" s="212">
        <v>0</v>
      </c>
      <c r="S56" s="212" t="s">
        <v>220</v>
      </c>
      <c r="T56" s="255">
        <v>0</v>
      </c>
      <c r="U56" s="255" t="s">
        <v>220</v>
      </c>
      <c r="V56" s="255">
        <v>0</v>
      </c>
      <c r="W56" s="255" t="s">
        <v>220</v>
      </c>
      <c r="X56" s="219" t="str">
        <f t="shared" si="10"/>
        <v>нд</v>
      </c>
      <c r="Y56" s="219" t="str">
        <f t="shared" si="11"/>
        <v>нд</v>
      </c>
    </row>
    <row r="57" spans="1:25" ht="18.75">
      <c r="A57" s="113" t="s">
        <v>79</v>
      </c>
      <c r="B57" s="213" t="s">
        <v>73</v>
      </c>
      <c r="C57" s="212">
        <v>0</v>
      </c>
      <c r="D57" s="212">
        <v>0</v>
      </c>
      <c r="E57" s="212">
        <v>0</v>
      </c>
      <c r="F57" s="212">
        <v>0</v>
      </c>
      <c r="G57" s="212">
        <v>0</v>
      </c>
      <c r="H57" s="212">
        <v>0</v>
      </c>
      <c r="I57" s="212" t="s">
        <v>220</v>
      </c>
      <c r="J57" s="212">
        <v>0</v>
      </c>
      <c r="K57" s="212" t="s">
        <v>220</v>
      </c>
      <c r="L57" s="212">
        <v>0</v>
      </c>
      <c r="M57" s="212" t="s">
        <v>220</v>
      </c>
      <c r="N57" s="212">
        <v>0</v>
      </c>
      <c r="O57" s="212" t="s">
        <v>220</v>
      </c>
      <c r="P57" s="212">
        <v>0</v>
      </c>
      <c r="Q57" s="212" t="s">
        <v>220</v>
      </c>
      <c r="R57" s="212">
        <v>0</v>
      </c>
      <c r="S57" s="212" t="s">
        <v>220</v>
      </c>
      <c r="T57" s="255">
        <v>0</v>
      </c>
      <c r="U57" s="255" t="s">
        <v>220</v>
      </c>
      <c r="V57" s="255">
        <v>0</v>
      </c>
      <c r="W57" s="255" t="s">
        <v>220</v>
      </c>
      <c r="X57" s="220" t="str">
        <f t="shared" si="10"/>
        <v>нд</v>
      </c>
      <c r="Y57" s="220" t="str">
        <f>IF(SUM(J57,N57,R57,V57)=0,"нд",SUM(J57,N57,R57,V57))</f>
        <v>нд</v>
      </c>
    </row>
    <row r="58" spans="1:25" ht="36.75" customHeight="1">
      <c r="A58" s="112" t="s">
        <v>54</v>
      </c>
      <c r="B58" s="209" t="s">
        <v>161</v>
      </c>
      <c r="C58" s="210" t="s">
        <v>220</v>
      </c>
      <c r="D58" s="210" t="s">
        <v>220</v>
      </c>
      <c r="E58" s="210" t="s">
        <v>220</v>
      </c>
      <c r="F58" s="210" t="s">
        <v>220</v>
      </c>
      <c r="G58" s="210" t="s">
        <v>220</v>
      </c>
      <c r="H58" s="210" t="s">
        <v>220</v>
      </c>
      <c r="I58" s="210" t="s">
        <v>220</v>
      </c>
      <c r="J58" s="210" t="s">
        <v>220</v>
      </c>
      <c r="K58" s="210" t="s">
        <v>220</v>
      </c>
      <c r="L58" s="210" t="s">
        <v>220</v>
      </c>
      <c r="M58" s="210" t="s">
        <v>220</v>
      </c>
      <c r="N58" s="210" t="s">
        <v>220</v>
      </c>
      <c r="O58" s="210" t="s">
        <v>220</v>
      </c>
      <c r="P58" s="210" t="s">
        <v>220</v>
      </c>
      <c r="Q58" s="210" t="s">
        <v>220</v>
      </c>
      <c r="R58" s="210" t="s">
        <v>220</v>
      </c>
      <c r="S58" s="210" t="s">
        <v>220</v>
      </c>
      <c r="T58" s="218" t="s">
        <v>220</v>
      </c>
      <c r="U58" s="218" t="s">
        <v>220</v>
      </c>
      <c r="V58" s="218" t="s">
        <v>220</v>
      </c>
      <c r="W58" s="218" t="s">
        <v>220</v>
      </c>
      <c r="X58" s="218" t="str">
        <f t="shared" si="10"/>
        <v>нд</v>
      </c>
      <c r="Y58" s="218" t="str">
        <f t="shared" ref="Y58:Y64" si="12">IF(SUM(J58,N58,R58,V58)=0,"нд",SUM(J58,N58,R58,V58))</f>
        <v>нд</v>
      </c>
    </row>
    <row r="59" spans="1:25" ht="32.25" customHeight="1">
      <c r="A59" s="112" t="s">
        <v>52</v>
      </c>
      <c r="B59" s="209" t="s">
        <v>78</v>
      </c>
      <c r="C59" s="210">
        <v>0</v>
      </c>
      <c r="D59" s="210">
        <v>0</v>
      </c>
      <c r="E59" s="210">
        <v>0</v>
      </c>
      <c r="F59" s="210">
        <v>0</v>
      </c>
      <c r="G59" s="210">
        <v>0</v>
      </c>
      <c r="H59" s="210">
        <v>0</v>
      </c>
      <c r="I59" s="210" t="s">
        <v>220</v>
      </c>
      <c r="J59" s="210">
        <v>0</v>
      </c>
      <c r="K59" s="210" t="s">
        <v>220</v>
      </c>
      <c r="L59" s="210">
        <v>0</v>
      </c>
      <c r="M59" s="210" t="s">
        <v>220</v>
      </c>
      <c r="N59" s="210">
        <v>0</v>
      </c>
      <c r="O59" s="210" t="s">
        <v>220</v>
      </c>
      <c r="P59" s="210">
        <v>0</v>
      </c>
      <c r="Q59" s="210" t="s">
        <v>220</v>
      </c>
      <c r="R59" s="210">
        <v>0</v>
      </c>
      <c r="S59" s="210" t="s">
        <v>220</v>
      </c>
      <c r="T59" s="218">
        <v>0</v>
      </c>
      <c r="U59" s="218" t="s">
        <v>220</v>
      </c>
      <c r="V59" s="218">
        <v>0</v>
      </c>
      <c r="W59" s="218" t="s">
        <v>220</v>
      </c>
      <c r="X59" s="218" t="str">
        <f t="shared" si="10"/>
        <v>нд</v>
      </c>
      <c r="Y59" s="218" t="str">
        <f t="shared" si="12"/>
        <v>нд</v>
      </c>
    </row>
    <row r="60" spans="1:25">
      <c r="A60" s="113" t="s">
        <v>155</v>
      </c>
      <c r="B60" s="28" t="s">
        <v>99</v>
      </c>
      <c r="C60" s="212" t="s">
        <v>220</v>
      </c>
      <c r="D60" s="212" t="s">
        <v>220</v>
      </c>
      <c r="E60" s="212" t="s">
        <v>220</v>
      </c>
      <c r="F60" s="212" t="s">
        <v>220</v>
      </c>
      <c r="G60" s="212" t="s">
        <v>220</v>
      </c>
      <c r="H60" s="212" t="s">
        <v>220</v>
      </c>
      <c r="I60" s="212" t="s">
        <v>220</v>
      </c>
      <c r="J60" s="212" t="s">
        <v>220</v>
      </c>
      <c r="K60" s="212" t="s">
        <v>220</v>
      </c>
      <c r="L60" s="212" t="s">
        <v>220</v>
      </c>
      <c r="M60" s="212" t="s">
        <v>220</v>
      </c>
      <c r="N60" s="212" t="s">
        <v>220</v>
      </c>
      <c r="O60" s="212" t="s">
        <v>220</v>
      </c>
      <c r="P60" s="212" t="s">
        <v>220</v>
      </c>
      <c r="Q60" s="212" t="s">
        <v>220</v>
      </c>
      <c r="R60" s="212" t="s">
        <v>220</v>
      </c>
      <c r="S60" s="212" t="s">
        <v>220</v>
      </c>
      <c r="T60" s="255" t="s">
        <v>220</v>
      </c>
      <c r="U60" s="255" t="s">
        <v>220</v>
      </c>
      <c r="V60" s="255" t="s">
        <v>220</v>
      </c>
      <c r="W60" s="255" t="s">
        <v>220</v>
      </c>
      <c r="X60" s="219" t="str">
        <f t="shared" si="10"/>
        <v>нд</v>
      </c>
      <c r="Y60" s="219" t="str">
        <f t="shared" si="12"/>
        <v>нд</v>
      </c>
    </row>
    <row r="61" spans="1:25">
      <c r="A61" s="113" t="s">
        <v>156</v>
      </c>
      <c r="B61" s="28" t="s">
        <v>97</v>
      </c>
      <c r="C61" s="212">
        <v>0</v>
      </c>
      <c r="D61" s="212">
        <v>0</v>
      </c>
      <c r="E61" s="212">
        <v>0</v>
      </c>
      <c r="F61" s="212">
        <v>0</v>
      </c>
      <c r="G61" s="212">
        <v>0</v>
      </c>
      <c r="H61" s="212">
        <v>0</v>
      </c>
      <c r="I61" s="212" t="s">
        <v>220</v>
      </c>
      <c r="J61" s="212">
        <v>0</v>
      </c>
      <c r="K61" s="212" t="s">
        <v>220</v>
      </c>
      <c r="L61" s="212">
        <v>0</v>
      </c>
      <c r="M61" s="212" t="s">
        <v>220</v>
      </c>
      <c r="N61" s="212">
        <v>0</v>
      </c>
      <c r="O61" s="212" t="s">
        <v>220</v>
      </c>
      <c r="P61" s="212">
        <v>0</v>
      </c>
      <c r="Q61" s="212" t="s">
        <v>220</v>
      </c>
      <c r="R61" s="212">
        <v>0</v>
      </c>
      <c r="S61" s="212" t="s">
        <v>220</v>
      </c>
      <c r="T61" s="255">
        <v>0</v>
      </c>
      <c r="U61" s="255" t="s">
        <v>220</v>
      </c>
      <c r="V61" s="255">
        <v>0</v>
      </c>
      <c r="W61" s="255" t="s">
        <v>220</v>
      </c>
      <c r="X61" s="219" t="str">
        <f t="shared" si="10"/>
        <v>нд</v>
      </c>
      <c r="Y61" s="219" t="str">
        <f t="shared" si="12"/>
        <v>нд</v>
      </c>
    </row>
    <row r="62" spans="1:25">
      <c r="A62" s="113" t="s">
        <v>157</v>
      </c>
      <c r="B62" s="28" t="s">
        <v>95</v>
      </c>
      <c r="C62" s="212">
        <v>0</v>
      </c>
      <c r="D62" s="212">
        <v>0</v>
      </c>
      <c r="E62" s="212">
        <v>0</v>
      </c>
      <c r="F62" s="212">
        <v>0</v>
      </c>
      <c r="G62" s="212">
        <v>0</v>
      </c>
      <c r="H62" s="212">
        <v>0</v>
      </c>
      <c r="I62" s="212" t="s">
        <v>220</v>
      </c>
      <c r="J62" s="212">
        <v>0</v>
      </c>
      <c r="K62" s="212" t="s">
        <v>220</v>
      </c>
      <c r="L62" s="212">
        <v>0</v>
      </c>
      <c r="M62" s="212" t="s">
        <v>220</v>
      </c>
      <c r="N62" s="212">
        <v>0</v>
      </c>
      <c r="O62" s="212" t="s">
        <v>220</v>
      </c>
      <c r="P62" s="212">
        <v>0</v>
      </c>
      <c r="Q62" s="212" t="s">
        <v>220</v>
      </c>
      <c r="R62" s="212">
        <v>0</v>
      </c>
      <c r="S62" s="212" t="s">
        <v>220</v>
      </c>
      <c r="T62" s="255">
        <v>0</v>
      </c>
      <c r="U62" s="255" t="s">
        <v>220</v>
      </c>
      <c r="V62" s="255">
        <v>0</v>
      </c>
      <c r="W62" s="255" t="s">
        <v>220</v>
      </c>
      <c r="X62" s="219" t="str">
        <f t="shared" si="10"/>
        <v>нд</v>
      </c>
      <c r="Y62" s="219" t="str">
        <f t="shared" si="12"/>
        <v>нд</v>
      </c>
    </row>
    <row r="63" spans="1:25">
      <c r="A63" s="113" t="s">
        <v>158</v>
      </c>
      <c r="B63" s="28" t="s">
        <v>160</v>
      </c>
      <c r="C63" s="212">
        <v>0</v>
      </c>
      <c r="D63" s="212">
        <v>0</v>
      </c>
      <c r="E63" s="212">
        <v>0</v>
      </c>
      <c r="F63" s="212">
        <v>0</v>
      </c>
      <c r="G63" s="212">
        <v>0</v>
      </c>
      <c r="H63" s="212">
        <v>0</v>
      </c>
      <c r="I63" s="212" t="s">
        <v>220</v>
      </c>
      <c r="J63" s="212">
        <v>0</v>
      </c>
      <c r="K63" s="212" t="s">
        <v>220</v>
      </c>
      <c r="L63" s="212">
        <v>0</v>
      </c>
      <c r="M63" s="212" t="s">
        <v>220</v>
      </c>
      <c r="N63" s="212">
        <v>0</v>
      </c>
      <c r="O63" s="212" t="s">
        <v>220</v>
      </c>
      <c r="P63" s="212">
        <v>0</v>
      </c>
      <c r="Q63" s="212" t="s">
        <v>220</v>
      </c>
      <c r="R63" s="212">
        <v>0</v>
      </c>
      <c r="S63" s="212" t="s">
        <v>220</v>
      </c>
      <c r="T63" s="255">
        <v>0</v>
      </c>
      <c r="U63" s="255" t="s">
        <v>220</v>
      </c>
      <c r="V63" s="255">
        <v>0</v>
      </c>
      <c r="W63" s="255" t="s">
        <v>220</v>
      </c>
      <c r="X63" s="219" t="str">
        <f t="shared" si="10"/>
        <v>нд</v>
      </c>
      <c r="Y63" s="219" t="str">
        <f t="shared" si="12"/>
        <v>нд</v>
      </c>
    </row>
    <row r="64" spans="1:25" ht="19.5" thickBot="1">
      <c r="A64" s="115" t="s">
        <v>159</v>
      </c>
      <c r="B64" s="116" t="s">
        <v>73</v>
      </c>
      <c r="C64" s="117">
        <v>0</v>
      </c>
      <c r="D64" s="117">
        <v>0</v>
      </c>
      <c r="E64" s="117">
        <v>0</v>
      </c>
      <c r="F64" s="117">
        <v>0</v>
      </c>
      <c r="G64" s="117">
        <v>0</v>
      </c>
      <c r="H64" s="117">
        <v>0</v>
      </c>
      <c r="I64" s="117" t="s">
        <v>220</v>
      </c>
      <c r="J64" s="117">
        <v>0</v>
      </c>
      <c r="K64" s="117" t="s">
        <v>220</v>
      </c>
      <c r="L64" s="117">
        <v>0</v>
      </c>
      <c r="M64" s="117" t="s">
        <v>220</v>
      </c>
      <c r="N64" s="117">
        <v>0</v>
      </c>
      <c r="O64" s="117" t="s">
        <v>220</v>
      </c>
      <c r="P64" s="117">
        <v>0</v>
      </c>
      <c r="Q64" s="117" t="s">
        <v>220</v>
      </c>
      <c r="R64" s="117">
        <v>0</v>
      </c>
      <c r="S64" s="117" t="s">
        <v>220</v>
      </c>
      <c r="T64" s="257">
        <v>0</v>
      </c>
      <c r="U64" s="257" t="s">
        <v>220</v>
      </c>
      <c r="V64" s="257">
        <v>0</v>
      </c>
      <c r="W64" s="257" t="s">
        <v>220</v>
      </c>
      <c r="X64" s="219" t="str">
        <f t="shared" si="10"/>
        <v>нд</v>
      </c>
      <c r="Y64" s="219" t="str">
        <f t="shared" si="12"/>
        <v>нд</v>
      </c>
    </row>
    <row r="65" spans="1:25">
      <c r="A65" s="27"/>
      <c r="B65" s="23"/>
      <c r="C65" s="23"/>
      <c r="D65" s="23"/>
      <c r="E65" s="23"/>
      <c r="F65" s="23"/>
      <c r="G65" s="23"/>
      <c r="H65" s="23"/>
      <c r="I65" s="23"/>
      <c r="J65" s="23"/>
      <c r="K65" s="23"/>
      <c r="L65" s="27"/>
      <c r="M65" s="27"/>
    </row>
    <row r="66" spans="1:25" ht="54" customHeight="1">
      <c r="B66" s="334"/>
      <c r="C66" s="334"/>
      <c r="D66" s="334"/>
      <c r="E66" s="334"/>
      <c r="F66" s="334"/>
      <c r="G66" s="334"/>
      <c r="H66" s="334"/>
      <c r="I66" s="334"/>
      <c r="J66" s="25"/>
      <c r="K66" s="25"/>
      <c r="L66" s="26"/>
      <c r="M66" s="26"/>
      <c r="N66" s="26"/>
      <c r="O66" s="26"/>
      <c r="P66" s="26"/>
      <c r="Q66" s="26"/>
      <c r="R66" s="26"/>
      <c r="S66" s="26"/>
      <c r="T66" s="26"/>
      <c r="U66" s="26"/>
      <c r="V66" s="26"/>
      <c r="W66" s="26"/>
      <c r="X66" s="26"/>
      <c r="Y66" s="26"/>
    </row>
    <row r="68" spans="1:25" ht="50.25" customHeight="1">
      <c r="B68" s="334"/>
      <c r="C68" s="334"/>
      <c r="D68" s="334"/>
      <c r="E68" s="334"/>
      <c r="F68" s="334"/>
      <c r="G68" s="334"/>
      <c r="H68" s="334"/>
      <c r="I68" s="334"/>
      <c r="J68" s="25"/>
      <c r="K68" s="25"/>
    </row>
    <row r="70" spans="1:25" ht="36.75" customHeight="1">
      <c r="B70" s="334"/>
      <c r="C70" s="334"/>
      <c r="D70" s="334"/>
      <c r="E70" s="334"/>
      <c r="F70" s="334"/>
      <c r="G70" s="334"/>
      <c r="H70" s="334"/>
      <c r="I70" s="334"/>
      <c r="J70" s="25"/>
      <c r="K70" s="25"/>
    </row>
    <row r="71" spans="1:25">
      <c r="N71" s="217"/>
    </row>
    <row r="72" spans="1:25" ht="51" customHeight="1">
      <c r="B72" s="334"/>
      <c r="C72" s="334"/>
      <c r="D72" s="334"/>
      <c r="E72" s="334"/>
      <c r="F72" s="334"/>
      <c r="G72" s="334"/>
      <c r="H72" s="334"/>
      <c r="I72" s="334"/>
      <c r="J72" s="25"/>
      <c r="K72" s="25"/>
      <c r="N72" s="217"/>
    </row>
    <row r="73" spans="1:25" ht="32.25" customHeight="1">
      <c r="B73" s="334"/>
      <c r="C73" s="334"/>
      <c r="D73" s="334"/>
      <c r="E73" s="334"/>
      <c r="F73" s="334"/>
      <c r="G73" s="334"/>
      <c r="H73" s="334"/>
      <c r="I73" s="334"/>
      <c r="J73" s="25"/>
      <c r="K73" s="25"/>
    </row>
    <row r="74" spans="1:25" ht="51.75" customHeight="1">
      <c r="B74" s="334"/>
      <c r="C74" s="334"/>
      <c r="D74" s="334"/>
      <c r="E74" s="334"/>
      <c r="F74" s="334"/>
      <c r="G74" s="334"/>
      <c r="H74" s="334"/>
      <c r="I74" s="334"/>
      <c r="J74" s="25"/>
      <c r="K74" s="25"/>
    </row>
    <row r="75" spans="1:25" ht="21.75" customHeight="1">
      <c r="B75" s="335"/>
      <c r="C75" s="335"/>
      <c r="D75" s="335"/>
      <c r="E75" s="335"/>
      <c r="F75" s="335"/>
      <c r="G75" s="335"/>
      <c r="H75" s="335"/>
      <c r="I75" s="335"/>
      <c r="J75" s="24"/>
      <c r="K75" s="24"/>
    </row>
    <row r="76" spans="1:25" ht="23.25" customHeight="1"/>
    <row r="77" spans="1:25" ht="18.75" customHeight="1">
      <c r="B77" s="333"/>
      <c r="C77" s="333"/>
      <c r="D77" s="333"/>
      <c r="E77" s="333"/>
      <c r="F77" s="333"/>
      <c r="G77" s="333"/>
      <c r="H77" s="333"/>
      <c r="I77" s="333"/>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41" t="str">
        <f>T1Year</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44" t="s">
        <v>5</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s="14" customFormat="1" ht="18.7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s="14" customFormat="1" ht="15.75">
      <c r="A9" s="273" t="str">
        <f>T1Filial</f>
        <v>Акционерное общество  "ОРЭС-Владимирская область"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s="14" customFormat="1">
      <c r="A10" s="342" t="s">
        <v>4</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s="14" customFormat="1">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s="14" customFormat="1" ht="15.75">
      <c r="A12" s="273" t="str">
        <f>T1Code</f>
        <v>ЭL2629_021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s="14" customFormat="1">
      <c r="A13" s="342" t="s">
        <v>3</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s="14" customFormat="1" ht="15.7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s="14" customFormat="1" ht="15.75">
      <c r="A15" s="273" t="str">
        <f>T1Titul</f>
        <v>Реконструкция ТП 201 ул. Куйбышева, 46А (Владимир)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s="14" customFormat="1">
      <c r="A16" s="342" t="s">
        <v>2</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s="14" customFormat="1">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s="14" customFormat="1">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s="14" customFormat="1">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14" customFormat="1">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14" customFormat="1" ht="15.75">
      <c r="A21" s="346" t="s">
        <v>208</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14" customFormat="1" ht="15.75">
      <c r="A22" s="347" t="s">
        <v>48</v>
      </c>
      <c r="B22" s="350" t="s">
        <v>20</v>
      </c>
      <c r="C22" s="347" t="s">
        <v>47</v>
      </c>
      <c r="D22" s="347" t="s">
        <v>46</v>
      </c>
      <c r="E22" s="353" t="s">
        <v>214</v>
      </c>
      <c r="F22" s="354"/>
      <c r="G22" s="354"/>
      <c r="H22" s="354"/>
      <c r="I22" s="354"/>
      <c r="J22" s="354"/>
      <c r="K22" s="354"/>
      <c r="L22" s="355"/>
      <c r="M22" s="347" t="s">
        <v>45</v>
      </c>
      <c r="N22" s="347" t="s">
        <v>44</v>
      </c>
      <c r="O22" s="347" t="s">
        <v>43</v>
      </c>
      <c r="P22" s="356" t="s">
        <v>164</v>
      </c>
      <c r="Q22" s="356" t="s">
        <v>42</v>
      </c>
      <c r="R22" s="356" t="s">
        <v>41</v>
      </c>
      <c r="S22" s="356" t="s">
        <v>40</v>
      </c>
      <c r="T22" s="356"/>
      <c r="U22" s="357" t="s">
        <v>39</v>
      </c>
      <c r="V22" s="357" t="s">
        <v>38</v>
      </c>
      <c r="W22" s="356" t="s">
        <v>37</v>
      </c>
      <c r="X22" s="356" t="s">
        <v>36</v>
      </c>
      <c r="Y22" s="356" t="s">
        <v>35</v>
      </c>
      <c r="Z22" s="368" t="s">
        <v>34</v>
      </c>
      <c r="AA22" s="356" t="s">
        <v>33</v>
      </c>
      <c r="AB22" s="356" t="s">
        <v>32</v>
      </c>
      <c r="AC22" s="356" t="s">
        <v>31</v>
      </c>
      <c r="AD22" s="356" t="s">
        <v>30</v>
      </c>
      <c r="AE22" s="356" t="s">
        <v>29</v>
      </c>
      <c r="AF22" s="356" t="s">
        <v>28</v>
      </c>
      <c r="AG22" s="356"/>
      <c r="AH22" s="356"/>
      <c r="AI22" s="356"/>
      <c r="AJ22" s="356"/>
      <c r="AK22" s="356"/>
      <c r="AL22" s="356" t="s">
        <v>27</v>
      </c>
      <c r="AM22" s="356"/>
      <c r="AN22" s="356"/>
      <c r="AO22" s="356"/>
      <c r="AP22" s="356" t="s">
        <v>26</v>
      </c>
      <c r="AQ22" s="356"/>
      <c r="AR22" s="356" t="s">
        <v>25</v>
      </c>
      <c r="AS22" s="356" t="s">
        <v>24</v>
      </c>
      <c r="AT22" s="356" t="s">
        <v>23</v>
      </c>
      <c r="AU22" s="356" t="s">
        <v>22</v>
      </c>
      <c r="AV22" s="360" t="s">
        <v>21</v>
      </c>
    </row>
    <row r="23" spans="1:48" s="14" customFormat="1" ht="15.75">
      <c r="A23" s="348"/>
      <c r="B23" s="351"/>
      <c r="C23" s="348"/>
      <c r="D23" s="348"/>
      <c r="E23" s="362" t="s">
        <v>19</v>
      </c>
      <c r="F23" s="364" t="s">
        <v>77</v>
      </c>
      <c r="G23" s="364" t="s">
        <v>76</v>
      </c>
      <c r="H23" s="364" t="s">
        <v>75</v>
      </c>
      <c r="I23" s="366" t="s">
        <v>170</v>
      </c>
      <c r="J23" s="366" t="s">
        <v>171</v>
      </c>
      <c r="K23" s="366" t="s">
        <v>172</v>
      </c>
      <c r="L23" s="364" t="s">
        <v>72</v>
      </c>
      <c r="M23" s="348"/>
      <c r="N23" s="348"/>
      <c r="O23" s="348"/>
      <c r="P23" s="356"/>
      <c r="Q23" s="356"/>
      <c r="R23" s="356"/>
      <c r="S23" s="347" t="s">
        <v>0</v>
      </c>
      <c r="T23" s="347" t="s">
        <v>7</v>
      </c>
      <c r="U23" s="357"/>
      <c r="V23" s="357"/>
      <c r="W23" s="356"/>
      <c r="X23" s="356"/>
      <c r="Y23" s="356"/>
      <c r="Z23" s="356"/>
      <c r="AA23" s="356"/>
      <c r="AB23" s="356"/>
      <c r="AC23" s="356"/>
      <c r="AD23" s="356"/>
      <c r="AE23" s="356"/>
      <c r="AF23" s="356" t="s">
        <v>18</v>
      </c>
      <c r="AG23" s="356"/>
      <c r="AH23" s="356" t="s">
        <v>17</v>
      </c>
      <c r="AI23" s="356"/>
      <c r="AJ23" s="347" t="s">
        <v>16</v>
      </c>
      <c r="AK23" s="347" t="s">
        <v>15</v>
      </c>
      <c r="AL23" s="347" t="s">
        <v>14</v>
      </c>
      <c r="AM23" s="347" t="s">
        <v>13</v>
      </c>
      <c r="AN23" s="347" t="s">
        <v>12</v>
      </c>
      <c r="AO23" s="347" t="s">
        <v>11</v>
      </c>
      <c r="AP23" s="347" t="s">
        <v>10</v>
      </c>
      <c r="AQ23" s="358" t="s">
        <v>7</v>
      </c>
      <c r="AR23" s="356"/>
      <c r="AS23" s="356"/>
      <c r="AT23" s="356"/>
      <c r="AU23" s="356"/>
      <c r="AV23" s="361"/>
    </row>
    <row r="24" spans="1:48" s="14" customFormat="1" ht="47.25">
      <c r="A24" s="349"/>
      <c r="B24" s="352"/>
      <c r="C24" s="349"/>
      <c r="D24" s="349"/>
      <c r="E24" s="363"/>
      <c r="F24" s="365"/>
      <c r="G24" s="365"/>
      <c r="H24" s="365"/>
      <c r="I24" s="367"/>
      <c r="J24" s="367"/>
      <c r="K24" s="367"/>
      <c r="L24" s="365"/>
      <c r="M24" s="349"/>
      <c r="N24" s="349"/>
      <c r="O24" s="349"/>
      <c r="P24" s="356"/>
      <c r="Q24" s="356"/>
      <c r="R24" s="356"/>
      <c r="S24" s="349"/>
      <c r="T24" s="349"/>
      <c r="U24" s="357"/>
      <c r="V24" s="357"/>
      <c r="W24" s="356"/>
      <c r="X24" s="356"/>
      <c r="Y24" s="356"/>
      <c r="Z24" s="356"/>
      <c r="AA24" s="356"/>
      <c r="AB24" s="356"/>
      <c r="AC24" s="356"/>
      <c r="AD24" s="356"/>
      <c r="AE24" s="356"/>
      <c r="AF24" s="35" t="s">
        <v>9</v>
      </c>
      <c r="AG24" s="35" t="s">
        <v>8</v>
      </c>
      <c r="AH24" s="35" t="s">
        <v>0</v>
      </c>
      <c r="AI24" s="35" t="s">
        <v>7</v>
      </c>
      <c r="AJ24" s="349"/>
      <c r="AK24" s="349"/>
      <c r="AL24" s="349"/>
      <c r="AM24" s="349"/>
      <c r="AN24" s="349"/>
      <c r="AO24" s="349"/>
      <c r="AP24" s="349"/>
      <c r="AQ24" s="359"/>
      <c r="AR24" s="356"/>
      <c r="AS24" s="356"/>
      <c r="AT24" s="356"/>
      <c r="AU24" s="356"/>
      <c r="AV24" s="361"/>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2" t="s">
        <v>472</v>
      </c>
      <c r="B26" s="122" t="s">
        <v>220</v>
      </c>
      <c r="C26" s="202" t="s">
        <v>220</v>
      </c>
      <c r="D26" s="202" t="s">
        <v>220</v>
      </c>
      <c r="E26" s="202" t="s">
        <v>220</v>
      </c>
      <c r="F26" s="202" t="s">
        <v>220</v>
      </c>
      <c r="G26" s="202" t="s">
        <v>220</v>
      </c>
      <c r="H26" s="202" t="s">
        <v>220</v>
      </c>
      <c r="I26" s="202" t="s">
        <v>220</v>
      </c>
      <c r="J26" s="202" t="s">
        <v>220</v>
      </c>
      <c r="K26" s="202" t="s">
        <v>220</v>
      </c>
      <c r="L26" s="202" t="s">
        <v>220</v>
      </c>
      <c r="M26" s="202" t="s">
        <v>220</v>
      </c>
      <c r="N26" s="202" t="s">
        <v>220</v>
      </c>
      <c r="O26" s="202" t="s">
        <v>220</v>
      </c>
      <c r="P26" s="202" t="s">
        <v>220</v>
      </c>
      <c r="Q26" s="202" t="s">
        <v>220</v>
      </c>
      <c r="R26" s="202" t="s">
        <v>220</v>
      </c>
      <c r="S26" s="202" t="s">
        <v>220</v>
      </c>
      <c r="T26" s="202" t="s">
        <v>220</v>
      </c>
      <c r="U26" s="202" t="s">
        <v>220</v>
      </c>
      <c r="V26" s="202" t="s">
        <v>220</v>
      </c>
      <c r="W26" s="202" t="s">
        <v>220</v>
      </c>
      <c r="X26" s="202" t="s">
        <v>220</v>
      </c>
      <c r="Y26" s="202" t="s">
        <v>220</v>
      </c>
      <c r="Z26" s="202" t="s">
        <v>220</v>
      </c>
      <c r="AA26" s="202" t="s">
        <v>220</v>
      </c>
      <c r="AB26" s="202" t="s">
        <v>220</v>
      </c>
      <c r="AC26" s="202" t="s">
        <v>220</v>
      </c>
      <c r="AD26" s="202" t="s">
        <v>220</v>
      </c>
      <c r="AE26" s="202" t="s">
        <v>220</v>
      </c>
      <c r="AF26" s="202" t="s">
        <v>220</v>
      </c>
      <c r="AG26" s="202" t="s">
        <v>220</v>
      </c>
      <c r="AH26" s="202" t="s">
        <v>220</v>
      </c>
      <c r="AI26" s="202" t="s">
        <v>220</v>
      </c>
      <c r="AJ26" s="202" t="s">
        <v>220</v>
      </c>
      <c r="AK26" s="202" t="s">
        <v>220</v>
      </c>
      <c r="AL26" s="202" t="s">
        <v>220</v>
      </c>
      <c r="AM26" s="202" t="s">
        <v>220</v>
      </c>
      <c r="AN26" s="202" t="s">
        <v>220</v>
      </c>
      <c r="AO26" s="202" t="s">
        <v>220</v>
      </c>
      <c r="AP26" s="202" t="s">
        <v>220</v>
      </c>
      <c r="AQ26" s="202" t="s">
        <v>220</v>
      </c>
      <c r="AR26" s="202" t="s">
        <v>220</v>
      </c>
      <c r="AS26" s="202" t="s">
        <v>220</v>
      </c>
      <c r="AT26" s="202" t="s">
        <v>220</v>
      </c>
      <c r="AU26" s="202" t="s">
        <v>220</v>
      </c>
      <c r="AV26" s="20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9" zoomScale="90" zoomScaleNormal="90" zoomScaleSheetLayoutView="90" workbookViewId="0">
      <selection activeCell="B25" sqref="B25"/>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226</v>
      </c>
    </row>
    <row r="4" spans="1:27">
      <c r="A4" s="45"/>
      <c r="B4" s="43"/>
      <c r="P4" s="43"/>
      <c r="Q4" s="43"/>
      <c r="R4" s="43"/>
      <c r="S4" s="43"/>
      <c r="T4" s="43"/>
      <c r="U4" s="43"/>
      <c r="V4" s="43"/>
      <c r="W4" s="43"/>
      <c r="X4" s="43"/>
      <c r="Y4" s="43"/>
      <c r="Z4" s="43"/>
      <c r="AA4" s="43"/>
    </row>
    <row r="5" spans="1:27" ht="18.75">
      <c r="A5" s="372" t="str">
        <f>T1Year</f>
        <v>Год раскрытия информации: 2026 год</v>
      </c>
      <c r="B5" s="372"/>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73" t="s">
        <v>5</v>
      </c>
      <c r="B7" s="373"/>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74" t="s">
        <v>473</v>
      </c>
      <c r="B9" s="374"/>
      <c r="P9" s="43"/>
      <c r="Q9" s="43"/>
      <c r="R9" s="43"/>
      <c r="S9" s="43"/>
      <c r="T9" s="43"/>
      <c r="U9" s="43"/>
      <c r="V9" s="43"/>
      <c r="W9" s="43"/>
      <c r="X9" s="43"/>
      <c r="Y9" s="43"/>
      <c r="Z9" s="43"/>
      <c r="AA9" s="43"/>
    </row>
    <row r="10" spans="1:27">
      <c r="A10" s="370" t="s">
        <v>4</v>
      </c>
      <c r="B10" s="370"/>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74" t="str">
        <f>T1Code</f>
        <v>ЭL2629_021</v>
      </c>
      <c r="B12" s="374"/>
      <c r="P12" s="43"/>
      <c r="Q12" s="43"/>
      <c r="R12" s="43"/>
      <c r="S12" s="43"/>
      <c r="T12" s="43"/>
      <c r="U12" s="43"/>
      <c r="V12" s="43"/>
      <c r="W12" s="43"/>
      <c r="X12" s="43"/>
      <c r="Y12" s="43"/>
      <c r="Z12" s="43"/>
      <c r="AA12" s="43"/>
    </row>
    <row r="13" spans="1:27">
      <c r="A13" s="370" t="s">
        <v>3</v>
      </c>
      <c r="B13" s="370"/>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69" t="str">
        <f>T1Titul</f>
        <v>Реконструкция ТП 201 ул. Куйбышева, 46А (Владимир) 1 шт</v>
      </c>
      <c r="B15" s="369"/>
      <c r="P15" s="43"/>
      <c r="Q15" s="43"/>
      <c r="R15" s="43"/>
      <c r="S15" s="43"/>
      <c r="T15" s="43"/>
      <c r="U15" s="43"/>
      <c r="V15" s="43"/>
      <c r="W15" s="43"/>
      <c r="X15" s="43"/>
      <c r="Y15" s="43"/>
      <c r="Z15" s="43"/>
      <c r="AA15" s="43"/>
    </row>
    <row r="16" spans="1:27">
      <c r="A16" s="370" t="s">
        <v>2</v>
      </c>
      <c r="B16" s="370"/>
      <c r="P16" s="43"/>
      <c r="Q16" s="43"/>
      <c r="R16" s="43"/>
      <c r="S16" s="43"/>
      <c r="T16" s="43"/>
      <c r="U16" s="43"/>
      <c r="V16" s="43"/>
      <c r="W16" s="43"/>
      <c r="X16" s="43"/>
      <c r="Y16" s="43"/>
      <c r="Z16" s="43"/>
      <c r="AA16" s="43"/>
    </row>
    <row r="17" spans="1:2">
      <c r="B17" s="49"/>
    </row>
    <row r="18" spans="1:2" ht="33.75" customHeight="1">
      <c r="A18" s="371" t="s">
        <v>227</v>
      </c>
      <c r="B18" s="330"/>
    </row>
    <row r="19" spans="1:2">
      <c r="B19" s="32"/>
    </row>
    <row r="20" spans="1:2" ht="16.5" thickBot="1">
      <c r="B20" s="50"/>
    </row>
    <row r="21" spans="1:2" ht="48.75" customHeight="1" thickBot="1">
      <c r="A21" s="51" t="s">
        <v>228</v>
      </c>
      <c r="B21" s="52" t="str">
        <f>T1Titul</f>
        <v>Реконструкция ТП 201 ул. Куйбышева, 46А (Владимир) 1 шт</v>
      </c>
    </row>
    <row r="22" spans="1:2" ht="16.5" thickBot="1">
      <c r="A22" s="51" t="s">
        <v>229</v>
      </c>
      <c r="B22" s="120" t="s">
        <v>474</v>
      </c>
    </row>
    <row r="23" spans="1:2" ht="16.5" thickBot="1">
      <c r="A23" s="53" t="s">
        <v>230</v>
      </c>
      <c r="B23" s="54" t="s">
        <v>231</v>
      </c>
    </row>
    <row r="24" spans="1:2" ht="16.5" thickBot="1">
      <c r="A24" s="53" t="s">
        <v>232</v>
      </c>
      <c r="B24" s="119" t="s">
        <v>481</v>
      </c>
    </row>
    <row r="25" spans="1:2" ht="16.5" thickBot="1">
      <c r="A25" s="55" t="s">
        <v>233</v>
      </c>
      <c r="B25" s="119">
        <v>2029</v>
      </c>
    </row>
    <row r="26" spans="1:2" ht="16.5" thickBot="1">
      <c r="A26" s="56" t="s">
        <v>234</v>
      </c>
      <c r="B26" s="57" t="s">
        <v>235</v>
      </c>
    </row>
    <row r="27" spans="1:2" ht="23.25" customHeight="1" thickBot="1">
      <c r="A27" s="58" t="s">
        <v>285</v>
      </c>
      <c r="B27" s="119">
        <f>T1C24</f>
        <v>17.597632000000001</v>
      </c>
    </row>
    <row r="28" spans="1:2" ht="16.5" thickBot="1">
      <c r="A28" s="59" t="s">
        <v>236</v>
      </c>
      <c r="B28" s="121" t="s">
        <v>237</v>
      </c>
    </row>
    <row r="29" spans="1:2" ht="29.25" thickBot="1">
      <c r="A29" s="60" t="s">
        <v>238</v>
      </c>
      <c r="B29" s="61">
        <v>0</v>
      </c>
    </row>
    <row r="30" spans="1:2" ht="29.25" thickBot="1">
      <c r="A30" s="60" t="s">
        <v>239</v>
      </c>
      <c r="B30" s="62">
        <v>0</v>
      </c>
    </row>
    <row r="31" spans="1:2" ht="16.5" thickBot="1">
      <c r="A31" s="63" t="s">
        <v>240</v>
      </c>
      <c r="B31" s="63"/>
    </row>
    <row r="32" spans="1:2" ht="29.25" thickBot="1">
      <c r="A32" s="60" t="s">
        <v>241</v>
      </c>
      <c r="B32" s="63"/>
    </row>
    <row r="33" spans="1:2" ht="16.5" thickBot="1">
      <c r="A33" s="63" t="s">
        <v>286</v>
      </c>
      <c r="B33" s="63">
        <v>0</v>
      </c>
    </row>
    <row r="34" spans="1:2" ht="16.5" thickBot="1">
      <c r="A34" s="63" t="s">
        <v>242</v>
      </c>
      <c r="B34" s="86">
        <f>IFERROR(T8R33/T8R27,"-")</f>
        <v>0</v>
      </c>
    </row>
    <row r="35" spans="1:2" ht="16.5" thickBot="1">
      <c r="A35" s="63" t="s">
        <v>243</v>
      </c>
      <c r="B35" s="63">
        <v>0</v>
      </c>
    </row>
    <row r="36" spans="1:2" ht="16.5" thickBot="1">
      <c r="A36" s="63" t="s">
        <v>244</v>
      </c>
      <c r="B36" s="63">
        <v>0</v>
      </c>
    </row>
    <row r="37" spans="1:2" ht="29.25" thickBot="1">
      <c r="A37" s="60" t="s">
        <v>245</v>
      </c>
      <c r="B37" s="63"/>
    </row>
    <row r="38" spans="1:2" ht="16.5" thickBot="1">
      <c r="A38" s="63" t="s">
        <v>286</v>
      </c>
      <c r="B38" s="63">
        <v>0</v>
      </c>
    </row>
    <row r="39" spans="1:2" ht="16.5" thickBot="1">
      <c r="A39" s="63" t="s">
        <v>242</v>
      </c>
      <c r="B39" s="86">
        <f>IFERROR(T8R38/T8R27,"-")</f>
        <v>0</v>
      </c>
    </row>
    <row r="40" spans="1:2" ht="16.5" thickBot="1">
      <c r="A40" s="63" t="s">
        <v>243</v>
      </c>
      <c r="B40" s="63">
        <v>0</v>
      </c>
    </row>
    <row r="41" spans="1:2" ht="16.5" thickBot="1">
      <c r="A41" s="63" t="s">
        <v>244</v>
      </c>
      <c r="B41" s="63">
        <v>0</v>
      </c>
    </row>
    <row r="42" spans="1:2" ht="29.25" thickBot="1">
      <c r="A42" s="60" t="s">
        <v>246</v>
      </c>
      <c r="B42" s="63"/>
    </row>
    <row r="43" spans="1:2" ht="16.5" thickBot="1">
      <c r="A43" s="63" t="s">
        <v>286</v>
      </c>
      <c r="B43" s="63">
        <v>0</v>
      </c>
    </row>
    <row r="44" spans="1:2" ht="16.5" thickBot="1">
      <c r="A44" s="63" t="s">
        <v>242</v>
      </c>
      <c r="B44" s="86">
        <f>IFERROR(T8R43/T8R27,"-")</f>
        <v>0</v>
      </c>
    </row>
    <row r="45" spans="1:2" ht="16.5" thickBot="1">
      <c r="A45" s="63" t="s">
        <v>243</v>
      </c>
      <c r="B45" s="63">
        <v>0</v>
      </c>
    </row>
    <row r="46" spans="1:2" ht="16.5" thickBot="1">
      <c r="A46" s="63" t="s">
        <v>244</v>
      </c>
      <c r="B46" s="63">
        <v>0</v>
      </c>
    </row>
    <row r="47" spans="1:2" ht="29.25" thickBot="1">
      <c r="A47" s="64" t="s">
        <v>247</v>
      </c>
      <c r="B47" s="87">
        <f>IFERROR(T8R33/T8R27,"-")</f>
        <v>0</v>
      </c>
    </row>
    <row r="48" spans="1:2" ht="16.5" thickBot="1">
      <c r="A48" s="66" t="s">
        <v>240</v>
      </c>
      <c r="B48" s="65"/>
    </row>
    <row r="49" spans="1:2" ht="16.5" thickBot="1">
      <c r="A49" s="66" t="s">
        <v>248</v>
      </c>
      <c r="B49" s="87">
        <v>0</v>
      </c>
    </row>
    <row r="50" spans="1:2" ht="16.5" thickBot="1">
      <c r="A50" s="66" t="s">
        <v>249</v>
      </c>
      <c r="B50" s="87">
        <v>0</v>
      </c>
    </row>
    <row r="51" spans="1:2" ht="16.5" thickBot="1">
      <c r="A51" s="66" t="s">
        <v>250</v>
      </c>
      <c r="B51" s="87">
        <v>0</v>
      </c>
    </row>
    <row r="52" spans="1:2" ht="16.5" thickBot="1">
      <c r="A52" s="67" t="s">
        <v>251</v>
      </c>
      <c r="B52" s="87">
        <v>0</v>
      </c>
    </row>
    <row r="53" spans="1:2" ht="16.5" thickBot="1">
      <c r="A53" s="67" t="s">
        <v>252</v>
      </c>
      <c r="B53" s="68">
        <v>0</v>
      </c>
    </row>
    <row r="54" spans="1:2" ht="16.5" thickBot="1">
      <c r="A54" s="67" t="s">
        <v>253</v>
      </c>
      <c r="B54" s="88">
        <v>1</v>
      </c>
    </row>
    <row r="55" spans="1:2" ht="16.5" thickBot="1">
      <c r="A55" s="69" t="s">
        <v>254</v>
      </c>
      <c r="B55" s="70">
        <v>0</v>
      </c>
    </row>
    <row r="56" spans="1:2" ht="15.75" customHeight="1">
      <c r="A56" s="64" t="s">
        <v>255</v>
      </c>
      <c r="B56" s="71"/>
    </row>
    <row r="57" spans="1:2">
      <c r="A57" s="72" t="s">
        <v>256</v>
      </c>
      <c r="B57" s="73"/>
    </row>
    <row r="58" spans="1:2">
      <c r="A58" s="72" t="s">
        <v>257</v>
      </c>
      <c r="B58" s="73" t="s">
        <v>258</v>
      </c>
    </row>
    <row r="59" spans="1:2">
      <c r="A59" s="72" t="s">
        <v>259</v>
      </c>
      <c r="B59" s="73"/>
    </row>
    <row r="60" spans="1:2">
      <c r="A60" s="72" t="s">
        <v>260</v>
      </c>
      <c r="B60" s="73"/>
    </row>
    <row r="61" spans="1:2" ht="16.5" thickBot="1">
      <c r="A61" s="74" t="s">
        <v>261</v>
      </c>
      <c r="B61" s="75"/>
    </row>
    <row r="62" spans="1:2" ht="30.75" thickBot="1">
      <c r="A62" s="66" t="s">
        <v>262</v>
      </c>
      <c r="B62" s="76" t="s">
        <v>222</v>
      </c>
    </row>
    <row r="63" spans="1:2" ht="29.25" thickBot="1">
      <c r="A63" s="67" t="s">
        <v>263</v>
      </c>
      <c r="B63" s="76" t="str">
        <f>IF(OR(ISNUMBER(T8R65),ISNUMBER(T8R66)),SUM(T8R65,T8R66),IF(AND(T8R65="не требуется",T8R66="не требуется"),"не требуется",""))</f>
        <v/>
      </c>
    </row>
    <row r="64" spans="1:2" ht="16.5" thickBot="1">
      <c r="A64" s="66" t="s">
        <v>240</v>
      </c>
      <c r="B64" s="77"/>
    </row>
    <row r="65" spans="1:2" ht="16.5" thickBot="1">
      <c r="A65" s="66" t="s">
        <v>264</v>
      </c>
      <c r="B65" s="76" t="s">
        <v>220</v>
      </c>
    </row>
    <row r="66" spans="1:2" ht="16.5" thickBot="1">
      <c r="A66" s="66" t="s">
        <v>265</v>
      </c>
      <c r="B66" s="77" t="s">
        <v>220</v>
      </c>
    </row>
    <row r="67" spans="1:2" ht="16.5" thickBot="1">
      <c r="A67" s="78" t="s">
        <v>266</v>
      </c>
      <c r="B67" s="71" t="s">
        <v>258</v>
      </c>
    </row>
    <row r="68" spans="1:2" ht="16.5" thickBot="1">
      <c r="A68" s="67" t="s">
        <v>268</v>
      </c>
      <c r="B68" s="68"/>
    </row>
    <row r="69" spans="1:2" ht="16.5" thickBot="1">
      <c r="A69" s="72" t="s">
        <v>269</v>
      </c>
      <c r="B69" s="214">
        <v>47269</v>
      </c>
    </row>
    <row r="70" spans="1:2" ht="16.5" thickBot="1">
      <c r="A70" s="72" t="s">
        <v>270</v>
      </c>
      <c r="B70" s="79" t="s">
        <v>267</v>
      </c>
    </row>
    <row r="71" spans="1:2" ht="16.5" thickBot="1">
      <c r="A71" s="72" t="s">
        <v>271</v>
      </c>
      <c r="B71" s="79"/>
    </row>
    <row r="72" spans="1:2" ht="29.25" thickBot="1">
      <c r="A72" s="80" t="s">
        <v>272</v>
      </c>
      <c r="B72" s="77" t="s">
        <v>292</v>
      </c>
    </row>
    <row r="73" spans="1:2" ht="28.5" customHeight="1">
      <c r="A73" s="64" t="s">
        <v>273</v>
      </c>
      <c r="B73" s="66"/>
    </row>
    <row r="74" spans="1:2">
      <c r="A74" s="72" t="s">
        <v>274</v>
      </c>
      <c r="B74" s="72" t="s">
        <v>220</v>
      </c>
    </row>
    <row r="75" spans="1:2">
      <c r="A75" s="72" t="s">
        <v>275</v>
      </c>
      <c r="B75" s="72" t="s">
        <v>220</v>
      </c>
    </row>
    <row r="76" spans="1:2">
      <c r="A76" s="72" t="s">
        <v>276</v>
      </c>
      <c r="B76" s="72" t="s">
        <v>220</v>
      </c>
    </row>
    <row r="77" spans="1:2">
      <c r="A77" s="72" t="s">
        <v>277</v>
      </c>
      <c r="B77" s="72" t="s">
        <v>220</v>
      </c>
    </row>
    <row r="78" spans="1:2" ht="16.5" thickBot="1">
      <c r="A78" s="81" t="s">
        <v>278</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958</vt:i4>
      </vt:variant>
    </vt:vector>
  </HeadingPairs>
  <TitlesOfParts>
    <vt:vector size="970"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2026-04-28T12:18:08Z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